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filterPrivacy="1"/>
  <xr:revisionPtr revIDLastSave="0" documentId="13_ncr:1_{58D43E74-CC96-494B-8F4E-BE18D06E72E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ETERMINADOS" sheetId="2" r:id="rId1"/>
  </sheets>
  <definedNames>
    <definedName name="_xlnm.Print_Area" localSheetId="0">DETERMINADOS!$A$1:$S$244</definedName>
    <definedName name="JR_PAGE_ANCHOR_0_1">#REF!</definedName>
    <definedName name="pur_predios160826" localSheetId="0">DETERMINADOS!$B$21:$O$231</definedName>
    <definedName name="_xlnm.Print_Titles" localSheetId="0">DETERMINADOS!$21:$21</definedName>
  </definedNames>
  <calcPr calcId="191029"/>
</workbook>
</file>

<file path=xl/calcChain.xml><?xml version="1.0" encoding="utf-8"?>
<calcChain xmlns="http://schemas.openxmlformats.org/spreadsheetml/2006/main">
  <c r="N226" i="2" l="1"/>
  <c r="N225" i="2"/>
  <c r="N224" i="2"/>
  <c r="N178" i="2"/>
  <c r="N177" i="2"/>
  <c r="N176" i="2"/>
  <c r="N175" i="2"/>
  <c r="N130" i="2"/>
  <c r="N50" i="2"/>
  <c r="N49" i="2"/>
  <c r="N48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7" i="2"/>
  <c r="N228" i="2"/>
  <c r="N229" i="2"/>
  <c r="N22" i="2"/>
  <c r="H232" i="2" l="1"/>
  <c r="G232" i="2"/>
  <c r="P228" i="2" l="1"/>
  <c r="O228" i="2"/>
  <c r="P225" i="2"/>
  <c r="P227" i="2"/>
  <c r="O225" i="2"/>
  <c r="O227" i="2"/>
  <c r="O215" i="2"/>
  <c r="O224" i="2"/>
  <c r="P215" i="2"/>
  <c r="P224" i="2"/>
  <c r="O206" i="2"/>
  <c r="O211" i="2"/>
  <c r="P206" i="2"/>
  <c r="P211" i="2"/>
  <c r="O198" i="2"/>
  <c r="O203" i="2"/>
  <c r="P198" i="2"/>
  <c r="P203" i="2"/>
  <c r="P195" i="2"/>
  <c r="P196" i="2"/>
  <c r="O195" i="2"/>
  <c r="O196" i="2"/>
  <c r="P186" i="2"/>
  <c r="P193" i="2"/>
  <c r="O186" i="2"/>
  <c r="O193" i="2"/>
  <c r="P179" i="2"/>
  <c r="P184" i="2"/>
  <c r="O179" i="2"/>
  <c r="O184" i="2"/>
  <c r="P164" i="2"/>
  <c r="P175" i="2"/>
  <c r="O164" i="2"/>
  <c r="O175" i="2"/>
  <c r="O152" i="2"/>
  <c r="O157" i="2"/>
  <c r="P152" i="2"/>
  <c r="P157" i="2"/>
  <c r="P145" i="2"/>
  <c r="P150" i="2"/>
  <c r="O145" i="2"/>
  <c r="O150" i="2"/>
  <c r="P138" i="2"/>
  <c r="P143" i="2"/>
  <c r="O138" i="2"/>
  <c r="O143" i="2"/>
  <c r="P131" i="2"/>
  <c r="P136" i="2"/>
  <c r="O131" i="2"/>
  <c r="O136" i="2"/>
  <c r="P129" i="2"/>
  <c r="P117" i="2"/>
  <c r="O129" i="2"/>
  <c r="O117" i="2"/>
  <c r="O122" i="2"/>
  <c r="O124" i="2"/>
  <c r="P122" i="2"/>
  <c r="P124" i="2"/>
  <c r="P110" i="2"/>
  <c r="P115" i="2"/>
  <c r="O110" i="2"/>
  <c r="O115" i="2"/>
  <c r="P103" i="2"/>
  <c r="P108" i="2"/>
  <c r="O103" i="2"/>
  <c r="O108" i="2"/>
  <c r="P100" i="2"/>
  <c r="P101" i="2"/>
  <c r="O100" i="2"/>
  <c r="O101" i="2"/>
  <c r="P95" i="2"/>
  <c r="P98" i="2"/>
  <c r="O95" i="2"/>
  <c r="O98" i="2"/>
  <c r="P87" i="2"/>
  <c r="P91" i="2"/>
  <c r="O87" i="2"/>
  <c r="O91" i="2"/>
  <c r="O80" i="2"/>
  <c r="O85" i="2"/>
  <c r="P80" i="2"/>
  <c r="P85" i="2"/>
  <c r="O72" i="2"/>
  <c r="O76" i="2"/>
  <c r="P72" i="2"/>
  <c r="P76" i="2"/>
  <c r="P65" i="2"/>
  <c r="P69" i="2"/>
  <c r="O65" i="2"/>
  <c r="O69" i="2"/>
  <c r="O57" i="2"/>
  <c r="O62" i="2"/>
  <c r="P57" i="2"/>
  <c r="P62" i="2"/>
  <c r="O46" i="2"/>
  <c r="O49" i="2"/>
  <c r="P46" i="2"/>
  <c r="P49" i="2"/>
  <c r="P34" i="2"/>
  <c r="P39" i="2"/>
  <c r="O34" i="2"/>
  <c r="O39" i="2"/>
  <c r="O32" i="2"/>
  <c r="O26" i="2"/>
  <c r="O27" i="2"/>
  <c r="P32" i="2"/>
  <c r="P27" i="2"/>
  <c r="P26" i="2"/>
  <c r="P24" i="2"/>
  <c r="P28" i="2"/>
  <c r="P31" i="2"/>
  <c r="P37" i="2"/>
  <c r="P43" i="2"/>
  <c r="P48" i="2"/>
  <c r="P55" i="2"/>
  <c r="P60" i="2"/>
  <c r="P64" i="2"/>
  <c r="P70" i="2"/>
  <c r="P75" i="2"/>
  <c r="P81" i="2"/>
  <c r="P86" i="2"/>
  <c r="P92" i="2"/>
  <c r="P97" i="2"/>
  <c r="P105" i="2"/>
  <c r="P111" i="2"/>
  <c r="P116" i="2"/>
  <c r="P121" i="2"/>
  <c r="P127" i="2"/>
  <c r="P132" i="2"/>
  <c r="P137" i="2"/>
  <c r="P142" i="2"/>
  <c r="P148" i="2"/>
  <c r="P154" i="2"/>
  <c r="P159" i="2"/>
  <c r="P167" i="2"/>
  <c r="P33" i="2"/>
  <c r="P40" i="2"/>
  <c r="P42" i="2"/>
  <c r="P50" i="2"/>
  <c r="P53" i="2"/>
  <c r="P59" i="2"/>
  <c r="P66" i="2"/>
  <c r="P73" i="2"/>
  <c r="P79" i="2"/>
  <c r="P88" i="2"/>
  <c r="P94" i="2"/>
  <c r="P104" i="2"/>
  <c r="P112" i="2"/>
  <c r="P119" i="2"/>
  <c r="P133" i="2"/>
  <c r="P140" i="2"/>
  <c r="P155" i="2"/>
  <c r="P168" i="2"/>
  <c r="P189" i="2"/>
  <c r="P201" i="2"/>
  <c r="P212" i="2"/>
  <c r="P218" i="2"/>
  <c r="P219" i="2"/>
  <c r="P35" i="2"/>
  <c r="P41" i="2"/>
  <c r="P44" i="2"/>
  <c r="P51" i="2"/>
  <c r="P54" i="2"/>
  <c r="P61" i="2"/>
  <c r="P67" i="2"/>
  <c r="P74" i="2"/>
  <c r="P82" i="2"/>
  <c r="P89" i="2"/>
  <c r="P96" i="2"/>
  <c r="P106" i="2"/>
  <c r="P113" i="2"/>
  <c r="P120" i="2"/>
  <c r="P128" i="2"/>
  <c r="P134" i="2"/>
  <c r="P141" i="2"/>
  <c r="P149" i="2"/>
  <c r="P156" i="2"/>
  <c r="P162" i="2"/>
  <c r="P163" i="2"/>
  <c r="P169" i="2"/>
  <c r="P173" i="2"/>
  <c r="P180" i="2"/>
  <c r="P185" i="2"/>
  <c r="P190" i="2"/>
  <c r="P197" i="2"/>
  <c r="P202" i="2"/>
  <c r="P213" i="2"/>
  <c r="P223" i="2"/>
  <c r="P23" i="2"/>
  <c r="P29" i="2"/>
  <c r="P36" i="2"/>
  <c r="P45" i="2"/>
  <c r="P56" i="2"/>
  <c r="P68" i="2"/>
  <c r="P77" i="2"/>
  <c r="P83" i="2"/>
  <c r="P90" i="2"/>
  <c r="P99" i="2"/>
  <c r="P107" i="2"/>
  <c r="P114" i="2"/>
  <c r="P123" i="2"/>
  <c r="P135" i="2"/>
  <c r="P144" i="2"/>
  <c r="P151" i="2"/>
  <c r="P158" i="2"/>
  <c r="P165" i="2"/>
  <c r="P170" i="2"/>
  <c r="P174" i="2"/>
  <c r="P181" i="2"/>
  <c r="P187" i="2"/>
  <c r="P191" i="2"/>
  <c r="P199" i="2"/>
  <c r="P204" i="2"/>
  <c r="P209" i="2"/>
  <c r="P216" i="2"/>
  <c r="P220" i="2"/>
  <c r="P226" i="2"/>
  <c r="P25" i="2"/>
  <c r="P30" i="2"/>
  <c r="P38" i="2"/>
  <c r="P47" i="2"/>
  <c r="P52" i="2"/>
  <c r="P58" i="2"/>
  <c r="P63" i="2"/>
  <c r="P71" i="2"/>
  <c r="P78" i="2"/>
  <c r="P84" i="2"/>
  <c r="P93" i="2"/>
  <c r="P102" i="2"/>
  <c r="P109" i="2"/>
  <c r="P118" i="2"/>
  <c r="P125" i="2"/>
  <c r="P130" i="2"/>
  <c r="P139" i="2"/>
  <c r="P146" i="2"/>
  <c r="P153" i="2"/>
  <c r="P160" i="2"/>
  <c r="P166" i="2"/>
  <c r="P171" i="2"/>
  <c r="P176" i="2"/>
  <c r="P178" i="2"/>
  <c r="P182" i="2"/>
  <c r="P188" i="2"/>
  <c r="P192" i="2"/>
  <c r="P200" i="2"/>
  <c r="P205" i="2"/>
  <c r="P210" i="2"/>
  <c r="P217" i="2"/>
  <c r="P221" i="2"/>
  <c r="P229" i="2"/>
  <c r="P126" i="2"/>
  <c r="P147" i="2"/>
  <c r="P161" i="2"/>
  <c r="P172" i="2"/>
  <c r="P177" i="2"/>
  <c r="P183" i="2"/>
  <c r="P194" i="2"/>
  <c r="P207" i="2"/>
  <c r="P222" i="2"/>
  <c r="P208" i="2"/>
  <c r="P214" i="2"/>
  <c r="O22" i="2"/>
  <c r="O30" i="2"/>
  <c r="O35" i="2"/>
  <c r="O40" i="2"/>
  <c r="O45" i="2"/>
  <c r="O51" i="2"/>
  <c r="O53" i="2"/>
  <c r="O58" i="2"/>
  <c r="O67" i="2"/>
  <c r="O73" i="2"/>
  <c r="O78" i="2"/>
  <c r="O83" i="2"/>
  <c r="O89" i="2"/>
  <c r="O94" i="2"/>
  <c r="O102" i="2"/>
  <c r="O107" i="2"/>
  <c r="O113" i="2"/>
  <c r="O119" i="2"/>
  <c r="O125" i="2"/>
  <c r="O134" i="2"/>
  <c r="O140" i="2"/>
  <c r="O146" i="2"/>
  <c r="O151" i="2"/>
  <c r="O156" i="2"/>
  <c r="O161" i="2"/>
  <c r="O165" i="2"/>
  <c r="O169" i="2"/>
  <c r="O173" i="2"/>
  <c r="O180" i="2"/>
  <c r="O185" i="2"/>
  <c r="O190" i="2"/>
  <c r="O197" i="2"/>
  <c r="O202" i="2"/>
  <c r="O23" i="2"/>
  <c r="O36" i="2"/>
  <c r="O41" i="2"/>
  <c r="O42" i="2"/>
  <c r="O47" i="2"/>
  <c r="O54" i="2"/>
  <c r="O59" i="2"/>
  <c r="O63" i="2"/>
  <c r="O68" i="2"/>
  <c r="O74" i="2"/>
  <c r="O79" i="2"/>
  <c r="O84" i="2"/>
  <c r="O90" i="2"/>
  <c r="O96" i="2"/>
  <c r="O104" i="2"/>
  <c r="O109" i="2"/>
  <c r="O114" i="2"/>
  <c r="O120" i="2"/>
  <c r="O126" i="2"/>
  <c r="O130" i="2"/>
  <c r="O135" i="2"/>
  <c r="O141" i="2"/>
  <c r="O147" i="2"/>
  <c r="O153" i="2"/>
  <c r="O158" i="2"/>
  <c r="O162" i="2"/>
  <c r="O166" i="2"/>
  <c r="O170" i="2"/>
  <c r="O174" i="2"/>
  <c r="O181" i="2"/>
  <c r="O187" i="2"/>
  <c r="O191" i="2"/>
  <c r="O199" i="2"/>
  <c r="O204" i="2"/>
  <c r="O24" i="2"/>
  <c r="O31" i="2"/>
  <c r="O37" i="2"/>
  <c r="O43" i="2"/>
  <c r="O60" i="2"/>
  <c r="O70" i="2"/>
  <c r="O81" i="2"/>
  <c r="O92" i="2"/>
  <c r="O105" i="2"/>
  <c r="O116" i="2"/>
  <c r="O127" i="2"/>
  <c r="O137" i="2"/>
  <c r="O148" i="2"/>
  <c r="O159" i="2"/>
  <c r="O171" i="2"/>
  <c r="O178" i="2"/>
  <c r="O182" i="2"/>
  <c r="O192" i="2"/>
  <c r="O207" i="2"/>
  <c r="O212" i="2"/>
  <c r="O218" i="2"/>
  <c r="O222" i="2"/>
  <c r="O33" i="2"/>
  <c r="O56" i="2"/>
  <c r="O77" i="2"/>
  <c r="O133" i="2"/>
  <c r="O168" i="2"/>
  <c r="O189" i="2"/>
  <c r="O210" i="2"/>
  <c r="O217" i="2"/>
  <c r="O221" i="2"/>
  <c r="O25" i="2"/>
  <c r="O38" i="2"/>
  <c r="O44" i="2"/>
  <c r="O52" i="2"/>
  <c r="O61" i="2"/>
  <c r="O71" i="2"/>
  <c r="O82" i="2"/>
  <c r="O93" i="2"/>
  <c r="O106" i="2"/>
  <c r="O118" i="2"/>
  <c r="O128" i="2"/>
  <c r="O139" i="2"/>
  <c r="O149" i="2"/>
  <c r="O160" i="2"/>
  <c r="O163" i="2"/>
  <c r="O172" i="2"/>
  <c r="O183" i="2"/>
  <c r="O194" i="2"/>
  <c r="O208" i="2"/>
  <c r="O213" i="2"/>
  <c r="O214" i="2"/>
  <c r="O219" i="2"/>
  <c r="O223" i="2"/>
  <c r="O66" i="2"/>
  <c r="O99" i="2"/>
  <c r="O123" i="2"/>
  <c r="O155" i="2"/>
  <c r="O205" i="2"/>
  <c r="O28" i="2"/>
  <c r="O48" i="2"/>
  <c r="O55" i="2"/>
  <c r="O64" i="2"/>
  <c r="O75" i="2"/>
  <c r="O86" i="2"/>
  <c r="O97" i="2"/>
  <c r="O111" i="2"/>
  <c r="O121" i="2"/>
  <c r="O132" i="2"/>
  <c r="O142" i="2"/>
  <c r="O154" i="2"/>
  <c r="O167" i="2"/>
  <c r="O176" i="2"/>
  <c r="O188" i="2"/>
  <c r="O200" i="2"/>
  <c r="O209" i="2"/>
  <c r="O216" i="2"/>
  <c r="O220" i="2"/>
  <c r="O226" i="2"/>
  <c r="O29" i="2"/>
  <c r="O50" i="2"/>
  <c r="O88" i="2"/>
  <c r="O112" i="2"/>
  <c r="O144" i="2"/>
  <c r="O177" i="2"/>
  <c r="O201" i="2"/>
  <c r="O229" i="2"/>
  <c r="R18" i="2"/>
  <c r="R228" i="2" s="1"/>
  <c r="R230" i="2" l="1"/>
  <c r="R26" i="2"/>
  <c r="R39" i="2"/>
  <c r="R69" i="2"/>
  <c r="R91" i="2"/>
  <c r="R98" i="2"/>
  <c r="R101" i="2"/>
  <c r="R108" i="2"/>
  <c r="R115" i="2"/>
  <c r="R117" i="2"/>
  <c r="R136" i="2"/>
  <c r="R143" i="2"/>
  <c r="R150" i="2"/>
  <c r="R175" i="2"/>
  <c r="R184" i="2"/>
  <c r="R193" i="2"/>
  <c r="R196" i="2"/>
  <c r="R227" i="2"/>
  <c r="R231" i="2"/>
  <c r="R27" i="2"/>
  <c r="R34" i="2"/>
  <c r="R65" i="2"/>
  <c r="R87" i="2"/>
  <c r="R95" i="2"/>
  <c r="R100" i="2"/>
  <c r="R103" i="2"/>
  <c r="R110" i="2"/>
  <c r="R129" i="2"/>
  <c r="R131" i="2"/>
  <c r="R138" i="2"/>
  <c r="R145" i="2"/>
  <c r="R164" i="2"/>
  <c r="R179" i="2"/>
  <c r="R186" i="2"/>
  <c r="R195" i="2"/>
  <c r="R225" i="2"/>
  <c r="R32" i="2"/>
  <c r="R49" i="2"/>
  <c r="R62" i="2"/>
  <c r="R76" i="2"/>
  <c r="R85" i="2"/>
  <c r="R124" i="2"/>
  <c r="R157" i="2"/>
  <c r="R203" i="2"/>
  <c r="R211" i="2"/>
  <c r="R224" i="2"/>
  <c r="R46" i="2"/>
  <c r="R57" i="2"/>
  <c r="R72" i="2"/>
  <c r="R80" i="2"/>
  <c r="R122" i="2"/>
  <c r="R152" i="2"/>
  <c r="R198" i="2"/>
  <c r="R206" i="2"/>
  <c r="R215" i="2"/>
  <c r="R44" i="2"/>
  <c r="R222" i="2"/>
  <c r="R194" i="2"/>
  <c r="R172" i="2"/>
  <c r="R126" i="2"/>
  <c r="R229" i="2"/>
  <c r="R200" i="2"/>
  <c r="R166" i="2"/>
  <c r="R146" i="2"/>
  <c r="R118" i="2"/>
  <c r="R84" i="2"/>
  <c r="R58" i="2"/>
  <c r="R38" i="2"/>
  <c r="R216" i="2"/>
  <c r="R204" i="2"/>
  <c r="R181" i="2"/>
  <c r="R170" i="2"/>
  <c r="R151" i="2"/>
  <c r="R123" i="2"/>
  <c r="R90" i="2"/>
  <c r="R23" i="2"/>
  <c r="R185" i="2"/>
  <c r="R173" i="2"/>
  <c r="R156" i="2"/>
  <c r="R128" i="2"/>
  <c r="R96" i="2"/>
  <c r="R67" i="2"/>
  <c r="R219" i="2"/>
  <c r="R218" i="2"/>
  <c r="R189" i="2"/>
  <c r="R140" i="2"/>
  <c r="R104" i="2"/>
  <c r="R73" i="2"/>
  <c r="R50" i="2"/>
  <c r="R148" i="2"/>
  <c r="R127" i="2"/>
  <c r="R105" i="2"/>
  <c r="R81" i="2"/>
  <c r="R60" i="2"/>
  <c r="R43" i="2"/>
  <c r="R31" i="2"/>
  <c r="R214" i="2"/>
  <c r="R183" i="2"/>
  <c r="R221" i="2"/>
  <c r="R210" i="2"/>
  <c r="R192" i="2"/>
  <c r="R178" i="2"/>
  <c r="R139" i="2"/>
  <c r="R109" i="2"/>
  <c r="R78" i="2"/>
  <c r="R52" i="2"/>
  <c r="R226" i="2"/>
  <c r="R199" i="2"/>
  <c r="R165" i="2"/>
  <c r="R144" i="2"/>
  <c r="R114" i="2"/>
  <c r="R83" i="2"/>
  <c r="R56" i="2"/>
  <c r="R36" i="2"/>
  <c r="R202" i="2"/>
  <c r="R180" i="2"/>
  <c r="R169" i="2"/>
  <c r="R149" i="2"/>
  <c r="R120" i="2"/>
  <c r="R89" i="2"/>
  <c r="R61" i="2"/>
  <c r="R41" i="2"/>
  <c r="R212" i="2"/>
  <c r="R133" i="2"/>
  <c r="R94" i="2"/>
  <c r="R66" i="2"/>
  <c r="R42" i="2"/>
  <c r="R142" i="2"/>
  <c r="R121" i="2"/>
  <c r="R97" i="2"/>
  <c r="R75" i="2"/>
  <c r="R55" i="2"/>
  <c r="R28" i="2"/>
  <c r="R208" i="2"/>
  <c r="R161" i="2"/>
  <c r="R205" i="2"/>
  <c r="R188" i="2"/>
  <c r="R176" i="2"/>
  <c r="R160" i="2"/>
  <c r="R130" i="2"/>
  <c r="R102" i="2"/>
  <c r="R71" i="2"/>
  <c r="R47" i="2"/>
  <c r="R30" i="2"/>
  <c r="R220" i="2"/>
  <c r="R209" i="2"/>
  <c r="R191" i="2"/>
  <c r="R135" i="2"/>
  <c r="R107" i="2"/>
  <c r="R77" i="2"/>
  <c r="R223" i="2"/>
  <c r="R197" i="2"/>
  <c r="R163" i="2"/>
  <c r="R141" i="2"/>
  <c r="R113" i="2"/>
  <c r="R82" i="2"/>
  <c r="R54" i="2"/>
  <c r="R35" i="2"/>
  <c r="R168" i="2"/>
  <c r="R119" i="2"/>
  <c r="R88" i="2"/>
  <c r="R59" i="2"/>
  <c r="R40" i="2"/>
  <c r="R159" i="2"/>
  <c r="R137" i="2"/>
  <c r="R116" i="2"/>
  <c r="R92" i="2"/>
  <c r="R70" i="2"/>
  <c r="R37" i="2"/>
  <c r="R24" i="2"/>
  <c r="R207" i="2"/>
  <c r="R177" i="2"/>
  <c r="R147" i="2"/>
  <c r="R217" i="2"/>
  <c r="R182" i="2"/>
  <c r="R171" i="2"/>
  <c r="R153" i="2"/>
  <c r="R125" i="2"/>
  <c r="R93" i="2"/>
  <c r="R63" i="2"/>
  <c r="R25" i="2"/>
  <c r="R187" i="2"/>
  <c r="R174" i="2"/>
  <c r="R158" i="2"/>
  <c r="R99" i="2"/>
  <c r="R68" i="2"/>
  <c r="R45" i="2"/>
  <c r="R29" i="2"/>
  <c r="R213" i="2"/>
  <c r="R190" i="2"/>
  <c r="R162" i="2"/>
  <c r="R134" i="2"/>
  <c r="R106" i="2"/>
  <c r="R74" i="2"/>
  <c r="R51" i="2"/>
  <c r="R201" i="2"/>
  <c r="R155" i="2"/>
  <c r="R112" i="2"/>
  <c r="R79" i="2"/>
  <c r="R53" i="2"/>
  <c r="R33" i="2"/>
  <c r="R167" i="2"/>
  <c r="R154" i="2"/>
  <c r="R132" i="2"/>
  <c r="R111" i="2"/>
  <c r="R86" i="2"/>
  <c r="R64" i="2"/>
  <c r="R48" i="2"/>
  <c r="P22" i="2"/>
  <c r="R17" i="2"/>
  <c r="Q76" i="2" s="1"/>
  <c r="S76" i="2" l="1"/>
  <c r="Q27" i="2"/>
  <c r="S27" i="2" s="1"/>
  <c r="Q230" i="2"/>
  <c r="S230" i="2" s="1"/>
  <c r="Q65" i="2"/>
  <c r="S65" i="2" s="1"/>
  <c r="Q26" i="2"/>
  <c r="S26" i="2" s="1"/>
  <c r="Q175" i="2"/>
  <c r="S175" i="2" s="1"/>
  <c r="Q108" i="2"/>
  <c r="S108" i="2" s="1"/>
  <c r="Q198" i="2"/>
  <c r="S198" i="2" s="1"/>
  <c r="Q46" i="2"/>
  <c r="S46" i="2" s="1"/>
  <c r="Q145" i="2"/>
  <c r="S145" i="2" s="1"/>
  <c r="Q211" i="2"/>
  <c r="S211" i="2" s="1"/>
  <c r="Q186" i="2"/>
  <c r="S186" i="2" s="1"/>
  <c r="Q95" i="2"/>
  <c r="S95" i="2" s="1"/>
  <c r="Q136" i="2"/>
  <c r="S136" i="2" s="1"/>
  <c r="Q62" i="2"/>
  <c r="S62" i="2" s="1"/>
  <c r="Q80" i="2"/>
  <c r="S80" i="2" s="1"/>
  <c r="Q231" i="2"/>
  <c r="S231" i="2" s="1"/>
  <c r="Q179" i="2"/>
  <c r="S179" i="2" s="1"/>
  <c r="Q138" i="2"/>
  <c r="S138" i="2" s="1"/>
  <c r="Q110" i="2"/>
  <c r="S110" i="2" s="1"/>
  <c r="Q87" i="2"/>
  <c r="S87" i="2" s="1"/>
  <c r="Q224" i="2"/>
  <c r="S224" i="2" s="1"/>
  <c r="Q227" i="2"/>
  <c r="S227" i="2" s="1"/>
  <c r="Q196" i="2"/>
  <c r="S196" i="2" s="1"/>
  <c r="Q117" i="2"/>
  <c r="S117" i="2" s="1"/>
  <c r="Q101" i="2"/>
  <c r="S101" i="2" s="1"/>
  <c r="Q39" i="2"/>
  <c r="S39" i="2" s="1"/>
  <c r="Q152" i="2"/>
  <c r="S152" i="2" s="1"/>
  <c r="Q72" i="2"/>
  <c r="S72" i="2" s="1"/>
  <c r="Q203" i="2"/>
  <c r="S203" i="2" s="1"/>
  <c r="Q164" i="2"/>
  <c r="S164" i="2" s="1"/>
  <c r="Q131" i="2"/>
  <c r="S131" i="2" s="1"/>
  <c r="Q103" i="2"/>
  <c r="S103" i="2" s="1"/>
  <c r="Q124" i="2"/>
  <c r="S124" i="2" s="1"/>
  <c r="Q193" i="2"/>
  <c r="S193" i="2" s="1"/>
  <c r="Q150" i="2"/>
  <c r="S150" i="2" s="1"/>
  <c r="Q98" i="2"/>
  <c r="S98" i="2" s="1"/>
  <c r="Q69" i="2"/>
  <c r="S69" i="2" s="1"/>
  <c r="Q215" i="2"/>
  <c r="S215" i="2" s="1"/>
  <c r="Q122" i="2"/>
  <c r="S122" i="2" s="1"/>
  <c r="Q32" i="2"/>
  <c r="S32" i="2" s="1"/>
  <c r="Q228" i="2"/>
  <c r="S228" i="2" s="1"/>
  <c r="Q225" i="2"/>
  <c r="S225" i="2" s="1"/>
  <c r="Q195" i="2"/>
  <c r="S195" i="2" s="1"/>
  <c r="Q129" i="2"/>
  <c r="S129" i="2" s="1"/>
  <c r="Q100" i="2"/>
  <c r="S100" i="2" s="1"/>
  <c r="Q34" i="2"/>
  <c r="S34" i="2" s="1"/>
  <c r="Q85" i="2"/>
  <c r="S85" i="2" s="1"/>
  <c r="Q184" i="2"/>
  <c r="S184" i="2" s="1"/>
  <c r="Q143" i="2"/>
  <c r="S143" i="2" s="1"/>
  <c r="Q115" i="2"/>
  <c r="S115" i="2" s="1"/>
  <c r="Q91" i="2"/>
  <c r="S91" i="2" s="1"/>
  <c r="Q157" i="2"/>
  <c r="S157" i="2" s="1"/>
  <c r="Q206" i="2"/>
  <c r="S206" i="2" s="1"/>
  <c r="Q57" i="2"/>
  <c r="S57" i="2" s="1"/>
  <c r="Q49" i="2"/>
  <c r="S49" i="2" s="1"/>
  <c r="Q170" i="2"/>
  <c r="S170" i="2" s="1"/>
  <c r="Q78" i="2"/>
  <c r="S78" i="2" s="1"/>
  <c r="Q90" i="2"/>
  <c r="S90" i="2" s="1"/>
  <c r="Q181" i="2"/>
  <c r="S181" i="2" s="1"/>
  <c r="Q159" i="2"/>
  <c r="S159" i="2" s="1"/>
  <c r="Q141" i="2"/>
  <c r="S141" i="2" s="1"/>
  <c r="Q71" i="2"/>
  <c r="S71" i="2" s="1"/>
  <c r="Q156" i="2"/>
  <c r="S156" i="2" s="1"/>
  <c r="Q104" i="2"/>
  <c r="S104" i="2" s="1"/>
  <c r="Q92" i="2"/>
  <c r="S92" i="2" s="1"/>
  <c r="Q209" i="2"/>
  <c r="S209" i="2" s="1"/>
  <c r="Q149" i="2"/>
  <c r="S149" i="2" s="1"/>
  <c r="Q183" i="2"/>
  <c r="S183" i="2" s="1"/>
  <c r="Q97" i="2"/>
  <c r="S97" i="2" s="1"/>
  <c r="Q102" i="2"/>
  <c r="S102" i="2" s="1"/>
  <c r="Q23" i="2"/>
  <c r="S23" i="2" s="1"/>
  <c r="Q114" i="2"/>
  <c r="S114" i="2" s="1"/>
  <c r="Q204" i="2"/>
  <c r="S204" i="2" s="1"/>
  <c r="Q222" i="2"/>
  <c r="S222" i="2" s="1"/>
  <c r="Q83" i="2"/>
  <c r="S83" i="2" s="1"/>
  <c r="Q41" i="2"/>
  <c r="S41" i="2" s="1"/>
  <c r="Q187" i="2"/>
  <c r="S187" i="2" s="1"/>
  <c r="Q51" i="2"/>
  <c r="S51" i="2" s="1"/>
  <c r="Q202" i="2"/>
  <c r="S202" i="2" s="1"/>
  <c r="Q128" i="2"/>
  <c r="S128" i="2" s="1"/>
  <c r="Q88" i="2"/>
  <c r="S88" i="2" s="1"/>
  <c r="Q48" i="2"/>
  <c r="S48" i="2" s="1"/>
  <c r="Q50" i="2"/>
  <c r="S50" i="2" s="1"/>
  <c r="Q109" i="2"/>
  <c r="S109" i="2" s="1"/>
  <c r="Q30" i="2"/>
  <c r="S30" i="2" s="1"/>
  <c r="Q146" i="2"/>
  <c r="S146" i="2" s="1"/>
  <c r="Q36" i="2"/>
  <c r="S36" i="2" s="1"/>
  <c r="Q135" i="2"/>
  <c r="S135" i="2" s="1"/>
  <c r="Q70" i="2"/>
  <c r="S70" i="2" s="1"/>
  <c r="Q107" i="2"/>
  <c r="S107" i="2" s="1"/>
  <c r="Q54" i="2"/>
  <c r="S54" i="2" s="1"/>
  <c r="Q33" i="2"/>
  <c r="S33" i="2" s="1"/>
  <c r="Q67" i="2"/>
  <c r="S67" i="2" s="1"/>
  <c r="Q218" i="2"/>
  <c r="S218" i="2" s="1"/>
  <c r="Q163" i="2"/>
  <c r="S163" i="2" s="1"/>
  <c r="Q64" i="2"/>
  <c r="S64" i="2" s="1"/>
  <c r="Q177" i="2"/>
  <c r="S177" i="2" s="1"/>
  <c r="Q167" i="2"/>
  <c r="S167" i="2" s="1"/>
  <c r="Q99" i="2"/>
  <c r="S99" i="2" s="1"/>
  <c r="Q229" i="2"/>
  <c r="S229" i="2" s="1"/>
  <c r="Q73" i="2"/>
  <c r="S73" i="2" s="1"/>
  <c r="Q58" i="2"/>
  <c r="S58" i="2" s="1"/>
  <c r="Q116" i="2"/>
  <c r="S116" i="2" s="1"/>
  <c r="Q165" i="2"/>
  <c r="S165" i="2" s="1"/>
  <c r="Q120" i="2"/>
  <c r="S120" i="2" s="1"/>
  <c r="Q127" i="2"/>
  <c r="S127" i="2" s="1"/>
  <c r="Q38" i="2"/>
  <c r="S38" i="2" s="1"/>
  <c r="Q134" i="2"/>
  <c r="S134" i="2" s="1"/>
  <c r="Q79" i="2"/>
  <c r="S79" i="2" s="1"/>
  <c r="Q189" i="2"/>
  <c r="S189" i="2" s="1"/>
  <c r="Q106" i="2"/>
  <c r="S106" i="2" s="1"/>
  <c r="Q160" i="2"/>
  <c r="S160" i="2" s="1"/>
  <c r="Q55" i="2"/>
  <c r="S55" i="2" s="1"/>
  <c r="Q161" i="2"/>
  <c r="S161" i="2" s="1"/>
  <c r="Q94" i="2"/>
  <c r="S94" i="2" s="1"/>
  <c r="Q173" i="2"/>
  <c r="S173" i="2" s="1"/>
  <c r="Q47" i="2"/>
  <c r="S47" i="2" s="1"/>
  <c r="Q130" i="2"/>
  <c r="S130" i="2" s="1"/>
  <c r="Q199" i="2"/>
  <c r="S199" i="2" s="1"/>
  <c r="Q148" i="2"/>
  <c r="S148" i="2" s="1"/>
  <c r="Q52" i="2"/>
  <c r="S52" i="2" s="1"/>
  <c r="Q155" i="2"/>
  <c r="S155" i="2" s="1"/>
  <c r="Q121" i="2"/>
  <c r="S121" i="2" s="1"/>
  <c r="Q226" i="2"/>
  <c r="S226" i="2" s="1"/>
  <c r="Q216" i="2"/>
  <c r="S216" i="2" s="1"/>
  <c r="Q176" i="2"/>
  <c r="S176" i="2" s="1"/>
  <c r="Q125" i="2"/>
  <c r="S125" i="2" s="1"/>
  <c r="Q190" i="2"/>
  <c r="S190" i="2" s="1"/>
  <c r="Q68" i="2"/>
  <c r="S68" i="2" s="1"/>
  <c r="Q158" i="2"/>
  <c r="S158" i="2" s="1"/>
  <c r="Q37" i="2"/>
  <c r="S37" i="2" s="1"/>
  <c r="Q182" i="2"/>
  <c r="S182" i="2" s="1"/>
  <c r="Q133" i="2"/>
  <c r="S133" i="2" s="1"/>
  <c r="Q45" i="2"/>
  <c r="S45" i="2" s="1"/>
  <c r="Q197" i="2"/>
  <c r="S197" i="2" s="1"/>
  <c r="Q74" i="2"/>
  <c r="S74" i="2" s="1"/>
  <c r="Q162" i="2"/>
  <c r="S162" i="2" s="1"/>
  <c r="Q43" i="2"/>
  <c r="S43" i="2" s="1"/>
  <c r="Q192" i="2"/>
  <c r="S192" i="2" s="1"/>
  <c r="Q168" i="2"/>
  <c r="S168" i="2" s="1"/>
  <c r="Q89" i="2"/>
  <c r="S89" i="2" s="1"/>
  <c r="Q169" i="2"/>
  <c r="S169" i="2" s="1"/>
  <c r="Q42" i="2"/>
  <c r="S42" i="2" s="1"/>
  <c r="Q126" i="2"/>
  <c r="S126" i="2" s="1"/>
  <c r="Q191" i="2"/>
  <c r="S191" i="2" s="1"/>
  <c r="Q137" i="2"/>
  <c r="S137" i="2" s="1"/>
  <c r="Q44" i="2"/>
  <c r="S44" i="2" s="1"/>
  <c r="Q194" i="2"/>
  <c r="S194" i="2" s="1"/>
  <c r="Q123" i="2"/>
  <c r="S123" i="2" s="1"/>
  <c r="Q111" i="2"/>
  <c r="S111" i="2" s="1"/>
  <c r="Q220" i="2"/>
  <c r="S220" i="2" s="1"/>
  <c r="Q208" i="2"/>
  <c r="S208" i="2" s="1"/>
  <c r="Q213" i="2"/>
  <c r="S213" i="2" s="1"/>
  <c r="Q205" i="2"/>
  <c r="S205" i="2" s="1"/>
  <c r="Q142" i="2"/>
  <c r="S142" i="2" s="1"/>
  <c r="Q40" i="2"/>
  <c r="S40" i="2" s="1"/>
  <c r="Q119" i="2"/>
  <c r="S119" i="2" s="1"/>
  <c r="Q185" i="2"/>
  <c r="S185" i="2" s="1"/>
  <c r="Q63" i="2"/>
  <c r="S63" i="2" s="1"/>
  <c r="Q153" i="2"/>
  <c r="S153" i="2" s="1"/>
  <c r="Q31" i="2"/>
  <c r="S31" i="2" s="1"/>
  <c r="Q178" i="2"/>
  <c r="S178" i="2" s="1"/>
  <c r="Q77" i="2"/>
  <c r="S77" i="2" s="1"/>
  <c r="Q93" i="2"/>
  <c r="S93" i="2" s="1"/>
  <c r="Q219" i="2"/>
  <c r="S219" i="2" s="1"/>
  <c r="Q86" i="2"/>
  <c r="S86" i="2" s="1"/>
  <c r="Q29" i="2"/>
  <c r="S29" i="2" s="1"/>
  <c r="Q212" i="2"/>
  <c r="S212" i="2" s="1"/>
  <c r="Q217" i="2"/>
  <c r="S217" i="2" s="1"/>
  <c r="Q151" i="2"/>
  <c r="S151" i="2" s="1"/>
  <c r="Q96" i="2"/>
  <c r="S96" i="2" s="1"/>
  <c r="Q174" i="2"/>
  <c r="S174" i="2" s="1"/>
  <c r="Q81" i="2"/>
  <c r="S81" i="2" s="1"/>
  <c r="Q221" i="2"/>
  <c r="S221" i="2" s="1"/>
  <c r="Q35" i="2"/>
  <c r="S35" i="2" s="1"/>
  <c r="Q113" i="2"/>
  <c r="S113" i="2" s="1"/>
  <c r="Q180" i="2"/>
  <c r="S180" i="2" s="1"/>
  <c r="Q59" i="2"/>
  <c r="S59" i="2" s="1"/>
  <c r="Q147" i="2"/>
  <c r="S147" i="2" s="1"/>
  <c r="Q24" i="2"/>
  <c r="S24" i="2" s="1"/>
  <c r="Q171" i="2"/>
  <c r="S171" i="2" s="1"/>
  <c r="Q56" i="2"/>
  <c r="S56" i="2" s="1"/>
  <c r="Q82" i="2"/>
  <c r="S82" i="2" s="1"/>
  <c r="Q214" i="2"/>
  <c r="S214" i="2" s="1"/>
  <c r="Q154" i="2"/>
  <c r="S154" i="2" s="1"/>
  <c r="Q61" i="2"/>
  <c r="S61" i="2" s="1"/>
  <c r="Q66" i="2"/>
  <c r="S66" i="2" s="1"/>
  <c r="Q118" i="2"/>
  <c r="S118" i="2" s="1"/>
  <c r="Q223" i="2"/>
  <c r="S223" i="2" s="1"/>
  <c r="Q28" i="2"/>
  <c r="S28" i="2" s="1"/>
  <c r="Q53" i="2"/>
  <c r="S53" i="2" s="1"/>
  <c r="Q140" i="2"/>
  <c r="S140" i="2" s="1"/>
  <c r="Q84" i="2"/>
  <c r="S84" i="2" s="1"/>
  <c r="Q166" i="2"/>
  <c r="S166" i="2" s="1"/>
  <c r="Q60" i="2"/>
  <c r="S60" i="2" s="1"/>
  <c r="Q207" i="2"/>
  <c r="S207" i="2" s="1"/>
  <c r="Q210" i="2"/>
  <c r="S210" i="2" s="1"/>
  <c r="Q139" i="2"/>
  <c r="S139" i="2" s="1"/>
  <c r="Q188" i="2"/>
  <c r="S188" i="2" s="1"/>
  <c r="Q112" i="2"/>
  <c r="S112" i="2" s="1"/>
  <c r="Q132" i="2"/>
  <c r="S132" i="2" s="1"/>
  <c r="Q144" i="2"/>
  <c r="S144" i="2" s="1"/>
  <c r="Q105" i="2"/>
  <c r="S105" i="2" s="1"/>
  <c r="Q25" i="2"/>
  <c r="S25" i="2" s="1"/>
  <c r="Q172" i="2"/>
  <c r="S172" i="2" s="1"/>
  <c r="Q75" i="2"/>
  <c r="S75" i="2" s="1"/>
  <c r="Q201" i="2"/>
  <c r="S201" i="2" s="1"/>
  <c r="Q200" i="2"/>
  <c r="S200" i="2" s="1"/>
  <c r="R22" i="2"/>
  <c r="R232" i="2" s="1"/>
  <c r="P232" i="2"/>
  <c r="O232" i="2"/>
  <c r="Q22" i="2"/>
  <c r="S22" i="2" l="1"/>
  <c r="S232" i="2" s="1"/>
  <c r="Q23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pur_predios16082611" type="6" refreshedVersion="4" background="1" saveData="1">
    <textPr sourceFile="C:\ARCHIVOS\pur_predios160826.csv" semicolon="1">
      <textFields count="4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<sst xmlns="http://schemas.openxmlformats.org/spreadsheetml/2006/main" count="1047" uniqueCount="600">
  <si>
    <t>CIU</t>
  </si>
  <si>
    <t>0700257694</t>
  </si>
  <si>
    <t>SANCHEZ CABRERA UBERTINO</t>
  </si>
  <si>
    <t>173</t>
  </si>
  <si>
    <t>DIRECCION DISTRITAL 22D01 JOYA DE LOS SACHAS - EDUCACION</t>
  </si>
  <si>
    <t>45219</t>
  </si>
  <si>
    <t>1560001590001</t>
  </si>
  <si>
    <t>GADMC LA JOYA DE LOS SACHAS</t>
  </si>
  <si>
    <t>5751</t>
  </si>
  <si>
    <t>1768040090001</t>
  </si>
  <si>
    <t>MINISTERIO DE ENERGIA Y MINAS LA JOYA DE LOS SACHAS</t>
  </si>
  <si>
    <t>38546</t>
  </si>
  <si>
    <t>USD</t>
  </si>
  <si>
    <t>40 % POR EL FRENTE DE VIA</t>
  </si>
  <si>
    <t>60 % POR EL AVALÚO</t>
  </si>
  <si>
    <t>Ítem</t>
  </si>
  <si>
    <t>CLAVE-CATASTRAL</t>
  </si>
  <si>
    <t>PROPIETARIO / POSESIONARIO</t>
  </si>
  <si>
    <t>FRENTE DE VÍA</t>
  </si>
  <si>
    <t>ALICUOTA  POR FRENTE</t>
  </si>
  <si>
    <t>ALICUOTA  POR AVALÚO</t>
  </si>
  <si>
    <t>TOTAL ALICUOTA</t>
  </si>
  <si>
    <r>
      <rPr>
        <b/>
        <sz val="9"/>
        <color theme="1"/>
        <rFont val="Arial"/>
        <family val="2"/>
      </rPr>
      <t>PLAZO DE EJECUCIÓN</t>
    </r>
    <r>
      <rPr>
        <sz val="9"/>
        <color theme="1"/>
        <rFont val="Arial"/>
        <family val="2"/>
      </rPr>
      <t>: 180 DIAS</t>
    </r>
  </si>
  <si>
    <r>
      <rPr>
        <b/>
        <sz val="9"/>
        <color theme="1"/>
        <rFont val="Arial"/>
        <family val="2"/>
      </rPr>
      <t>PORCENTAJE DE DIRECTOS ESTABLECIDOS PARA EL PROYECTO</t>
    </r>
    <r>
      <rPr>
        <sz val="9"/>
        <color theme="1"/>
        <rFont val="Arial"/>
        <family val="2"/>
      </rPr>
      <t>: 25 %</t>
    </r>
  </si>
  <si>
    <t>UBICACIÓN-DIRECCIÓN-CALLE</t>
  </si>
  <si>
    <t>COEF.  * FRENTE</t>
  </si>
  <si>
    <t>COEF. * AVALÚO</t>
  </si>
  <si>
    <t>REVISADO y APROBADO POR:</t>
  </si>
  <si>
    <t>ELABORADO POR:</t>
  </si>
  <si>
    <r>
      <rPr>
        <b/>
        <sz val="9"/>
        <color theme="1"/>
        <rFont val="Arial"/>
        <family val="2"/>
      </rPr>
      <t>NOMBRE DEL PROYECTO</t>
    </r>
    <r>
      <rPr>
        <sz val="9"/>
        <color theme="1"/>
        <rFont val="Arial"/>
        <family val="2"/>
      </rPr>
      <t xml:space="preserve">: “ASFALTADO E=5,00CM DEL BARRIO LA  ALBORADA, PERTENECIENTE A LA  ZONA  URBANA  DELCANTÓN  LA  JOYA  DE  LOS  SACHAS,  PROVINCIA  DE   ORELLANA” </t>
    </r>
  </si>
  <si>
    <t>COSTO DE LA OBRA DE ACUERDO FORMULARIO CEM N° 12</t>
  </si>
  <si>
    <r>
      <rPr>
        <b/>
        <sz val="9"/>
        <color theme="1"/>
        <rFont val="Arial"/>
        <family val="2"/>
      </rPr>
      <t>NOMBRE DEL CONTRATISTA:</t>
    </r>
    <r>
      <rPr>
        <sz val="9"/>
        <color theme="1"/>
        <rFont val="Arial"/>
        <family val="2"/>
      </rPr>
      <t xml:space="preserve"> CONSTRUCTORA VELASTEGUI CERON CIA. LTDA.</t>
    </r>
  </si>
  <si>
    <r>
      <rPr>
        <b/>
        <sz val="9"/>
        <color theme="1"/>
        <rFont val="Arial"/>
        <family val="2"/>
      </rPr>
      <t>NÚMERO DE CONTRATO:</t>
    </r>
    <r>
      <rPr>
        <sz val="9"/>
        <color theme="1"/>
        <rFont val="Arial"/>
        <family val="2"/>
      </rPr>
      <t xml:space="preserve"> Nº 096-PS-GADMCJS-2018</t>
    </r>
  </si>
  <si>
    <r>
      <rPr>
        <b/>
        <sz val="9"/>
        <color theme="1"/>
        <rFont val="Arial"/>
        <family val="2"/>
      </rPr>
      <t>UBICACIÓN:</t>
    </r>
    <r>
      <rPr>
        <sz val="9"/>
        <color theme="1"/>
        <rFont val="Arial"/>
        <family val="2"/>
      </rPr>
      <t xml:space="preserve"> BARRIO LA ALBORADA</t>
    </r>
  </si>
  <si>
    <r>
      <rPr>
        <b/>
        <sz val="9"/>
        <color theme="1"/>
        <rFont val="Arial"/>
        <family val="2"/>
      </rPr>
      <t>FECHA DE CONTRATO:</t>
    </r>
    <r>
      <rPr>
        <sz val="9"/>
        <color theme="1"/>
        <rFont val="Arial"/>
        <family val="2"/>
      </rPr>
      <t xml:space="preserve"> 05 DE SEPTIEMBRE DEL 2018</t>
    </r>
  </si>
  <si>
    <r>
      <rPr>
        <b/>
        <sz val="9"/>
        <color theme="1"/>
        <rFont val="Arial"/>
        <family val="2"/>
      </rPr>
      <t>FECHA DE TERMINACIÓN DE PLAZO REAL</t>
    </r>
    <r>
      <rPr>
        <sz val="9"/>
        <color theme="1"/>
        <rFont val="Arial"/>
        <family val="2"/>
      </rPr>
      <t>: 27 DE MARZO DEL 2019</t>
    </r>
  </si>
  <si>
    <r>
      <rPr>
        <b/>
        <sz val="9"/>
        <color theme="1"/>
        <rFont val="Arial"/>
        <family val="2"/>
      </rPr>
      <t>FECHA DE ENTREGA DE ANTICIPO</t>
    </r>
    <r>
      <rPr>
        <sz val="9"/>
        <color theme="1"/>
        <rFont val="Arial"/>
        <family val="2"/>
      </rPr>
      <t>: 13 DE SEPTIEMBRE DEL 2018</t>
    </r>
  </si>
  <si>
    <t>0601679434</t>
  </si>
  <si>
    <t>ORDOÑEZ PAREDES ALFREDO BOLIVAR</t>
  </si>
  <si>
    <t>14919</t>
  </si>
  <si>
    <t>CALLE LOJA</t>
  </si>
  <si>
    <t>VARGAS NARANJO VICTOR HUGO</t>
  </si>
  <si>
    <t>25876</t>
  </si>
  <si>
    <t>PINTADO CORREA JOSE ORLANDO</t>
  </si>
  <si>
    <t>2341</t>
  </si>
  <si>
    <t>220350010602400100000000</t>
  </si>
  <si>
    <t>1600123689</t>
  </si>
  <si>
    <t>ITURRALDE TORRES MARGOTH LOURDES</t>
  </si>
  <si>
    <t>5173</t>
  </si>
  <si>
    <t>0200974319</t>
  </si>
  <si>
    <t>LLUMIGUANO CHACAN ALEJANDRO</t>
  </si>
  <si>
    <t>23</t>
  </si>
  <si>
    <t>220350010602400600000000</t>
  </si>
  <si>
    <t>1500399538</t>
  </si>
  <si>
    <t>FRANCO RAMIREZ VILMA GUICELA</t>
  </si>
  <si>
    <t>27221</t>
  </si>
  <si>
    <t>220350010602400700000000</t>
  </si>
  <si>
    <t>0300843927</t>
  </si>
  <si>
    <t>CALLE PATIÑO JUAN JOSE</t>
  </si>
  <si>
    <t>3336</t>
  </si>
  <si>
    <t>220350010602400900000000</t>
  </si>
  <si>
    <t>220350010602401000000000</t>
  </si>
  <si>
    <t>1500367873</t>
  </si>
  <si>
    <t>MARTINEZ ESPIN MARIA NATIVIDAD</t>
  </si>
  <si>
    <t>4075</t>
  </si>
  <si>
    <t>220350010602401200000000</t>
  </si>
  <si>
    <t>0200441996</t>
  </si>
  <si>
    <t>VARGAS YANEZ EUDORO FILEMON</t>
  </si>
  <si>
    <t>15517</t>
  </si>
  <si>
    <t>220350010602401300000000</t>
  </si>
  <si>
    <t>1600331522</t>
  </si>
  <si>
    <t>MORENO MORENO FLOR INES</t>
  </si>
  <si>
    <t>4240</t>
  </si>
  <si>
    <t>220350010602401400000000</t>
  </si>
  <si>
    <t>1712410677</t>
  </si>
  <si>
    <t>RAMIREZ JIMENEZ TANIA MARLENE</t>
  </si>
  <si>
    <t>15735</t>
  </si>
  <si>
    <t>220350010602401600000000</t>
  </si>
  <si>
    <t>220350010602500100000000</t>
  </si>
  <si>
    <t>0100938661</t>
  </si>
  <si>
    <t>YARI MOROCHO ANGEL</t>
  </si>
  <si>
    <t>2039</t>
  </si>
  <si>
    <t>220350010602500500000000</t>
  </si>
  <si>
    <t>1711303030</t>
  </si>
  <si>
    <t>AMBULUDI MAZA VICTOR HUGO</t>
  </si>
  <si>
    <t>1554</t>
  </si>
  <si>
    <t>CALLE HUAQUILLAS</t>
  </si>
  <si>
    <t>220350010602500600000000</t>
  </si>
  <si>
    <t>1500323470</t>
  </si>
  <si>
    <t>AGUDELO MORENO ISAIAS</t>
  </si>
  <si>
    <t>8326</t>
  </si>
  <si>
    <t>CALLE QUITO</t>
  </si>
  <si>
    <t>220350010602500700000000</t>
  </si>
  <si>
    <t>0701194441</t>
  </si>
  <si>
    <t>RAMOS GALLEGOS ABEL SANTIAGO</t>
  </si>
  <si>
    <t>15122</t>
  </si>
  <si>
    <t>220350010602500800000000</t>
  </si>
  <si>
    <t>0200642205</t>
  </si>
  <si>
    <t>CHELA MILAN LUIS LORENZO</t>
  </si>
  <si>
    <t>33014</t>
  </si>
  <si>
    <t>220350010602500900000000</t>
  </si>
  <si>
    <t>0909200255</t>
  </si>
  <si>
    <t>MINA ARROYO NORMAN CARLIN</t>
  </si>
  <si>
    <t>30365</t>
  </si>
  <si>
    <t>220350010602501000000000</t>
  </si>
  <si>
    <t>2100391628</t>
  </si>
  <si>
    <t>MORILLO ORDOÑEZ LORENA CINTHIA</t>
  </si>
  <si>
    <t>25226</t>
  </si>
  <si>
    <t>220350010602600100000000</t>
  </si>
  <si>
    <t>0502225089</t>
  </si>
  <si>
    <t>ACOSTA ESPIN SEGUNDO CELESTINO</t>
  </si>
  <si>
    <t>27101</t>
  </si>
  <si>
    <t>220350010602600500000000</t>
  </si>
  <si>
    <t>1304377912</t>
  </si>
  <si>
    <t>MERA ZAMBRANO DANNY MERCEDES</t>
  </si>
  <si>
    <t>20901</t>
  </si>
  <si>
    <t>220350010602600700000000</t>
  </si>
  <si>
    <t>1500269327</t>
  </si>
  <si>
    <t>SANCHEZ VELASCO DERMA DOMITILA</t>
  </si>
  <si>
    <t>26259</t>
  </si>
  <si>
    <t>220350010602600800000000</t>
  </si>
  <si>
    <t>1101046520</t>
  </si>
  <si>
    <t>QUEVEDO CASTILLO JOSE PIO</t>
  </si>
  <si>
    <t>30664</t>
  </si>
  <si>
    <t>220350010602600900000000</t>
  </si>
  <si>
    <t>1500630742</t>
  </si>
  <si>
    <t>IZQUIERDO QUEZADA MARIA DEL CARMEN</t>
  </si>
  <si>
    <t>36957</t>
  </si>
  <si>
    <t>220350010602601000000000</t>
  </si>
  <si>
    <t>1309524807</t>
  </si>
  <si>
    <t>MERA ZAMBRANO CARMEN ROXANA</t>
  </si>
  <si>
    <t>26338</t>
  </si>
  <si>
    <t>220350010602601100000000</t>
  </si>
  <si>
    <t>1720292406</t>
  </si>
  <si>
    <t>MERA ZAMBRANO IRMA JUDITH</t>
  </si>
  <si>
    <t>2826</t>
  </si>
  <si>
    <t>220350010602601200000000</t>
  </si>
  <si>
    <t>1307691400</t>
  </si>
  <si>
    <t>VERA VELEZ YERCI MARIANA</t>
  </si>
  <si>
    <t>59632</t>
  </si>
  <si>
    <t>220350010602601300000000</t>
  </si>
  <si>
    <t>220350010602700300000000</t>
  </si>
  <si>
    <t>220350010602700400000000</t>
  </si>
  <si>
    <t xml:space="preserve">1560001590001  </t>
  </si>
  <si>
    <t>220350010603200100000000</t>
  </si>
  <si>
    <t xml:space="preserve">1804443339     </t>
  </si>
  <si>
    <t>MENDOZA SUAREZ ALEX VINICIO</t>
  </si>
  <si>
    <t>65575</t>
  </si>
  <si>
    <t>220350010603200300000000</t>
  </si>
  <si>
    <t>0501336739</t>
  </si>
  <si>
    <t>QUEVEDO SILVA GALO SEGUNDO</t>
  </si>
  <si>
    <t>30670</t>
  </si>
  <si>
    <t>220350010603200400000000</t>
  </si>
  <si>
    <t>220350010603200500000000</t>
  </si>
  <si>
    <t xml:space="preserve">1500363112     </t>
  </si>
  <si>
    <t>220350010603200600000000</t>
  </si>
  <si>
    <t>1707836043</t>
  </si>
  <si>
    <t>PINTADO CORREA SANTOS MARTIN</t>
  </si>
  <si>
    <t>15013</t>
  </si>
  <si>
    <t>220350010603200700000000</t>
  </si>
  <si>
    <t>1708335128</t>
  </si>
  <si>
    <t>MOYANO ALBAN HOLGER ESTUARDO</t>
  </si>
  <si>
    <t>14838</t>
  </si>
  <si>
    <t>220350010603200800000000</t>
  </si>
  <si>
    <t>0801539362</t>
  </si>
  <si>
    <t>ZAMBRANO TACURI JOSE VICENTE</t>
  </si>
  <si>
    <t>5174</t>
  </si>
  <si>
    <t>220350010603200900000000</t>
  </si>
  <si>
    <t>1708702046</t>
  </si>
  <si>
    <t>CEDEÑO ALAVA ROSA LUZMILA</t>
  </si>
  <si>
    <t>2394</t>
  </si>
  <si>
    <t>220350010603300100000000</t>
  </si>
  <si>
    <t>0600967749</t>
  </si>
  <si>
    <t>DIAZ DIAZ TELMO MIGUEL</t>
  </si>
  <si>
    <t>21134</t>
  </si>
  <si>
    <t>220350010603300200000000</t>
  </si>
  <si>
    <t>1100338696</t>
  </si>
  <si>
    <t>RAMOS GALLEGOS MANUEL BENIGNO</t>
  </si>
  <si>
    <t>41160</t>
  </si>
  <si>
    <t>220350010603300300000000</t>
  </si>
  <si>
    <t>1706770862</t>
  </si>
  <si>
    <t>CAMPOVERDE IZQUIERDO LUIS FRANCISCO</t>
  </si>
  <si>
    <t>2843</t>
  </si>
  <si>
    <t>220350010603300400000000</t>
  </si>
  <si>
    <t>220350010603300500000000</t>
  </si>
  <si>
    <t>1102120977</t>
  </si>
  <si>
    <t>VUELE MEDINA EDUARDO GONZALO</t>
  </si>
  <si>
    <t>7643</t>
  </si>
  <si>
    <t>220350010603300600000000</t>
  </si>
  <si>
    <t>0200710549</t>
  </si>
  <si>
    <t>PINOS SIMBAÑA HURBANO NAPOLEON</t>
  </si>
  <si>
    <t>20210</t>
  </si>
  <si>
    <t>220350010603300700000000</t>
  </si>
  <si>
    <t>2100443551</t>
  </si>
  <si>
    <t>ORTEGA BOSQUEZ CECILIA MARGARITA</t>
  </si>
  <si>
    <t>9619</t>
  </si>
  <si>
    <t>220350010603300800000000</t>
  </si>
  <si>
    <t>1001487055</t>
  </si>
  <si>
    <t>ORTEGA REVELO NOLBERTO MESIAS</t>
  </si>
  <si>
    <t>30544</t>
  </si>
  <si>
    <t>220350010603300900000000</t>
  </si>
  <si>
    <t>2100080171</t>
  </si>
  <si>
    <t>220350010603301000000000</t>
  </si>
  <si>
    <t>220350010603301100000000</t>
  </si>
  <si>
    <t>2100151956</t>
  </si>
  <si>
    <t>DIAZ ORDOÑEZ TELMO GERMAN</t>
  </si>
  <si>
    <t>29858</t>
  </si>
  <si>
    <t>CALLE EL CARMEN</t>
  </si>
  <si>
    <t>220350010603301200000000</t>
  </si>
  <si>
    <t>2200017594</t>
  </si>
  <si>
    <t>ORTEGA BOSQUEZ ANTONIO MESIAS</t>
  </si>
  <si>
    <t>20105</t>
  </si>
  <si>
    <t>220350010603301300000000</t>
  </si>
  <si>
    <t>220350010603400100000000</t>
  </si>
  <si>
    <t>220350010603400200000000</t>
  </si>
  <si>
    <t>0200700987</t>
  </si>
  <si>
    <t>CANDO PONCE  DELFA OLIVA</t>
  </si>
  <si>
    <t>22649</t>
  </si>
  <si>
    <t>220350010603400300000000</t>
  </si>
  <si>
    <t>1713498721</t>
  </si>
  <si>
    <t>RODRIGUEZ TANDAZO ANGEL ALBERTO</t>
  </si>
  <si>
    <t>9929</t>
  </si>
  <si>
    <t>220350010603400400000000</t>
  </si>
  <si>
    <t>1001020997</t>
  </si>
  <si>
    <t>CRUZ RODRIGUEZ EDGAR EDUARDO</t>
  </si>
  <si>
    <t>24637</t>
  </si>
  <si>
    <t>220350010603400500000000</t>
  </si>
  <si>
    <t>220350010603400600000000</t>
  </si>
  <si>
    <t>0200009827</t>
  </si>
  <si>
    <t>GUIZADO CHIMBO NESTOR ANIBAL</t>
  </si>
  <si>
    <t>24891</t>
  </si>
  <si>
    <t>CALLE NUEVA LOJA</t>
  </si>
  <si>
    <t>CALLE CUENCA</t>
  </si>
  <si>
    <t>220350010603400700000000</t>
  </si>
  <si>
    <t>2100459490</t>
  </si>
  <si>
    <t>ESTRADA GARCIA CRISTIAN RAMIRO</t>
  </si>
  <si>
    <t>29909</t>
  </si>
  <si>
    <t>220350010603400900000000</t>
  </si>
  <si>
    <t>220350010603401000000000</t>
  </si>
  <si>
    <t>220350010603401100000000</t>
  </si>
  <si>
    <t>2200244768</t>
  </si>
  <si>
    <t>ALULEMA ELIJAMA WASHINGTON DAVID</t>
  </si>
  <si>
    <t>45622</t>
  </si>
  <si>
    <t>220350010603401200000000</t>
  </si>
  <si>
    <t>0201379179</t>
  </si>
  <si>
    <t>CAIZA ALULEMA DELIA MARIA</t>
  </si>
  <si>
    <t>5718</t>
  </si>
  <si>
    <t>220350010603500100000000</t>
  </si>
  <si>
    <t>1710419977</t>
  </si>
  <si>
    <t>ARROBO CORNEJO ANGEL RODRIGO</t>
  </si>
  <si>
    <t>46392</t>
  </si>
  <si>
    <t>220350010603500200000000</t>
  </si>
  <si>
    <t>1500399678</t>
  </si>
  <si>
    <t>HUGO MONCAYO JEFFERSON PATRICIO</t>
  </si>
  <si>
    <t>40552</t>
  </si>
  <si>
    <t>220350010603500300000000</t>
  </si>
  <si>
    <t>1708893811</t>
  </si>
  <si>
    <t>PAREDES SHISHINGO NELSON ORLANDO</t>
  </si>
  <si>
    <t>13442</t>
  </si>
  <si>
    <t>220350010603600100000000</t>
  </si>
  <si>
    <t>1500270127</t>
  </si>
  <si>
    <t>MONTERO SANCHEZ FAUSTO SERAFIN</t>
  </si>
  <si>
    <t>41808</t>
  </si>
  <si>
    <t>220350010603700100000000</t>
  </si>
  <si>
    <t>0602545105</t>
  </si>
  <si>
    <t>VASQUEZ HUGO FRANCISCO JUAN</t>
  </si>
  <si>
    <t>36327</t>
  </si>
  <si>
    <t>220350010603700200000000</t>
  </si>
  <si>
    <t>220350010603700300000000</t>
  </si>
  <si>
    <t>1803604147</t>
  </si>
  <si>
    <t>GALARZA MASABANDA HECTOR AMABLE</t>
  </si>
  <si>
    <t>45969</t>
  </si>
  <si>
    <t>220350010603700400000000</t>
  </si>
  <si>
    <t>1101993374</t>
  </si>
  <si>
    <t>HUANCA PALADINES DELIA VICTORIA</t>
  </si>
  <si>
    <t>30110</t>
  </si>
  <si>
    <t>220350010603700500000000</t>
  </si>
  <si>
    <t>1802216455</t>
  </si>
  <si>
    <t>HUSCAHSO CHILUIZA ROSA ELENA</t>
  </si>
  <si>
    <t>3896</t>
  </si>
  <si>
    <t>220350010603700600000000</t>
  </si>
  <si>
    <t>1500396674</t>
  </si>
  <si>
    <t>YANANGOMEZ GARZON NILZON AURELIO</t>
  </si>
  <si>
    <t>5077</t>
  </si>
  <si>
    <t>220350010603700700000000</t>
  </si>
  <si>
    <t>1716936164</t>
  </si>
  <si>
    <t>INTRIAGO CRUZ DIEGO CAMILO</t>
  </si>
  <si>
    <t>19728</t>
  </si>
  <si>
    <t>220350010603700800000000</t>
  </si>
  <si>
    <t>220350010603700900000000</t>
  </si>
  <si>
    <t>0201136959</t>
  </si>
  <si>
    <t>VEGA RAMIREZ JOFFRE JAVIER</t>
  </si>
  <si>
    <t>5016</t>
  </si>
  <si>
    <t>220350010603701000000000</t>
  </si>
  <si>
    <t>2100238795</t>
  </si>
  <si>
    <t>ABAD ABAD MANUEL ANTONIO</t>
  </si>
  <si>
    <t>17166</t>
  </si>
  <si>
    <t xml:space="preserve">0930318050     </t>
  </si>
  <si>
    <t>CEVALLOS LOOR PAUL VIRGILIO</t>
  </si>
  <si>
    <t>63256</t>
  </si>
  <si>
    <t>220350010603800200000000</t>
  </si>
  <si>
    <t xml:space="preserve">1715098412     </t>
  </si>
  <si>
    <t>MEJIA ZAMBRANO JHOVANNY LEONEL</t>
  </si>
  <si>
    <t>22407</t>
  </si>
  <si>
    <t>220350010603800300000000</t>
  </si>
  <si>
    <t>220350010603800400000000</t>
  </si>
  <si>
    <t>1500341167</t>
  </si>
  <si>
    <t>MARTINEZ MIRANDA JOSE PATRICIO</t>
  </si>
  <si>
    <t>4080</t>
  </si>
  <si>
    <t>220350010603800500000000</t>
  </si>
  <si>
    <t>1719548560</t>
  </si>
  <si>
    <t>ESTACIO DAVILA MARCIA FERNANDA</t>
  </si>
  <si>
    <t>50390</t>
  </si>
  <si>
    <t>220350010603800600000000</t>
  </si>
  <si>
    <t>1706273263</t>
  </si>
  <si>
    <t>RON VELA MARLON BENIGNO</t>
  </si>
  <si>
    <t>4658</t>
  </si>
  <si>
    <t>220350010603800700000000</t>
  </si>
  <si>
    <t>220350010603800800000000</t>
  </si>
  <si>
    <t>0700796857</t>
  </si>
  <si>
    <t>OCHOA ANGEL</t>
  </si>
  <si>
    <t>9588</t>
  </si>
  <si>
    <t>CALLE SANTO DOMINGO</t>
  </si>
  <si>
    <t>220350010603800900000000</t>
  </si>
  <si>
    <t>0701018137</t>
  </si>
  <si>
    <t>ATIENCIA ANGEL MARCELO</t>
  </si>
  <si>
    <t>8443</t>
  </si>
  <si>
    <t>220350010603801100000000</t>
  </si>
  <si>
    <t>0700930373</t>
  </si>
  <si>
    <t>RIASCOS OCHOA  MARIA MERCEDES</t>
  </si>
  <si>
    <t>5313</t>
  </si>
  <si>
    <t>220350010603900100000000</t>
  </si>
  <si>
    <t>2100297718</t>
  </si>
  <si>
    <t>RON JIMENEZ BETTY ISAURA</t>
  </si>
  <si>
    <t>4657</t>
  </si>
  <si>
    <t>220350010603900200000000</t>
  </si>
  <si>
    <t>2100490008</t>
  </si>
  <si>
    <t>RON JIMENEZ BRYSEIDA ANDREA</t>
  </si>
  <si>
    <t>54948</t>
  </si>
  <si>
    <t>220350010603900300000000</t>
  </si>
  <si>
    <t>0701863151</t>
  </si>
  <si>
    <t>PUGLLA PACHECO MANUEL EDUARDO</t>
  </si>
  <si>
    <t>4510</t>
  </si>
  <si>
    <t>220350010603900400000000</t>
  </si>
  <si>
    <t>2100439708</t>
  </si>
  <si>
    <t>RON JIMENEZ YASMINA DEYANIRA</t>
  </si>
  <si>
    <t>25582</t>
  </si>
  <si>
    <t>220350010603900500000000</t>
  </si>
  <si>
    <t>1712406717</t>
  </si>
  <si>
    <t>MURILLO ROBLES LAURA ESPAÑA</t>
  </si>
  <si>
    <t>38055</t>
  </si>
  <si>
    <t>220350010603900600000000</t>
  </si>
  <si>
    <t>1500350457</t>
  </si>
  <si>
    <t>MURILLO ROBLES DIDIO DE JESUS</t>
  </si>
  <si>
    <t>30468</t>
  </si>
  <si>
    <t>220350010603900700000000</t>
  </si>
  <si>
    <t>2100074927</t>
  </si>
  <si>
    <t>MURILLO ROBLES NANCI CUMANDA</t>
  </si>
  <si>
    <t>15993</t>
  </si>
  <si>
    <t>220350010603900800000000</t>
  </si>
  <si>
    <t>1708789019</t>
  </si>
  <si>
    <t>GAROFALO PLAZA VICTOR HUGO</t>
  </si>
  <si>
    <t>24800</t>
  </si>
  <si>
    <t>220350010603900900000000</t>
  </si>
  <si>
    <t xml:space="preserve">1711881100     </t>
  </si>
  <si>
    <t>ACUÑA NELLY YOLANDA</t>
  </si>
  <si>
    <t>6969</t>
  </si>
  <si>
    <t>220350010603901000000000</t>
  </si>
  <si>
    <t>1706621784</t>
  </si>
  <si>
    <t>MACAS AMBULUDI EMPERATRIZ DE LOS ANGELES</t>
  </si>
  <si>
    <t>48145</t>
  </si>
  <si>
    <t>220350010604000100000000</t>
  </si>
  <si>
    <t xml:space="preserve">1500334790     </t>
  </si>
  <si>
    <t>MURILLO ROJAS LIDA MARIA</t>
  </si>
  <si>
    <t>7514</t>
  </si>
  <si>
    <t>220350010604000200000000</t>
  </si>
  <si>
    <t>1713134342</t>
  </si>
  <si>
    <t>MURILLO ROJAS GLADYS FIDELINA</t>
  </si>
  <si>
    <t>14840</t>
  </si>
  <si>
    <t>220350010604000300000000</t>
  </si>
  <si>
    <t>0201129285</t>
  </si>
  <si>
    <t>ZURITA BONILLA LEANA BERENISA</t>
  </si>
  <si>
    <t>31219</t>
  </si>
  <si>
    <t>220350010604000400000000</t>
  </si>
  <si>
    <t>0200755957</t>
  </si>
  <si>
    <t>CASTILLO GALARZA CRISTOBAL JESUS</t>
  </si>
  <si>
    <t>34916</t>
  </si>
  <si>
    <t>220350010604000500000000</t>
  </si>
  <si>
    <t>0200449031</t>
  </si>
  <si>
    <t>VILLAREZ CHARCO ROSA ELVIRA</t>
  </si>
  <si>
    <t>2268</t>
  </si>
  <si>
    <t>220350010604000600000000</t>
  </si>
  <si>
    <t>1302534134</t>
  </si>
  <si>
    <t>MOREIRA GLORIA LIDA</t>
  </si>
  <si>
    <t>4222</t>
  </si>
  <si>
    <t>220350010604000700000000</t>
  </si>
  <si>
    <t>2100467113</t>
  </si>
  <si>
    <t>CAMACHO NARANJO MAGALI GRIMANEZA</t>
  </si>
  <si>
    <t>34850</t>
  </si>
  <si>
    <t>220350010604000800000000</t>
  </si>
  <si>
    <t>1708751076</t>
  </si>
  <si>
    <t>LOMBEIDA VERDEZOTO NELSON ROBERTO</t>
  </si>
  <si>
    <t>41790</t>
  </si>
  <si>
    <t>220350010604000900000000</t>
  </si>
  <si>
    <t>1706149141</t>
  </si>
  <si>
    <t>YANEZ GALEAS MARIA ERMINIA</t>
  </si>
  <si>
    <t>20771</t>
  </si>
  <si>
    <t>220350010604001000000000</t>
  </si>
  <si>
    <t>0700414808</t>
  </si>
  <si>
    <t>SALAZAR GOMEZ JOSE JULIO</t>
  </si>
  <si>
    <t>170</t>
  </si>
  <si>
    <t>220350010604001100000000</t>
  </si>
  <si>
    <t>2100451190</t>
  </si>
  <si>
    <t>ASITUMBAY VILLAREZ DIGNA BERTILA</t>
  </si>
  <si>
    <t>19034</t>
  </si>
  <si>
    <t>220350010604001200000000</t>
  </si>
  <si>
    <t>1804520938</t>
  </si>
  <si>
    <t>YANCHA ZUMBANA EDIZON EFRAIN</t>
  </si>
  <si>
    <t>49365</t>
  </si>
  <si>
    <t>220350010604001300000000</t>
  </si>
  <si>
    <t>2100451174</t>
  </si>
  <si>
    <t>ASITUMBAY VILLARES HECTOR AMADO</t>
  </si>
  <si>
    <t>13719</t>
  </si>
  <si>
    <t>220350010604001400000000</t>
  </si>
  <si>
    <t>1712513090</t>
  </si>
  <si>
    <t>ASITUMBAY VILLAREZ CARLOS VINICIO</t>
  </si>
  <si>
    <t>29445</t>
  </si>
  <si>
    <t>1712294451</t>
  </si>
  <si>
    <t>LANDACAY MONTOYA EMMA ELIZABETH</t>
  </si>
  <si>
    <t>44961</t>
  </si>
  <si>
    <t>220350010604100600000000</t>
  </si>
  <si>
    <t>220350010604100700000000</t>
  </si>
  <si>
    <t>0501439889</t>
  </si>
  <si>
    <t>SALAMBAY LIGER MILTON EDUARDO</t>
  </si>
  <si>
    <t>41283</t>
  </si>
  <si>
    <t>220350010604100800000000</t>
  </si>
  <si>
    <t>220350010604100900000000</t>
  </si>
  <si>
    <t>CENTRO AGRICOLA CANTONAL DE LA JOYA DE LOS SACHAS</t>
  </si>
  <si>
    <t>7440</t>
  </si>
  <si>
    <t>220350010604101000000000</t>
  </si>
  <si>
    <t>1500350507</t>
  </si>
  <si>
    <t>VASQUEZ BALCAZAR SEGUNDO MANUEL</t>
  </si>
  <si>
    <t>15519</t>
  </si>
  <si>
    <t>220350010604101100000000</t>
  </si>
  <si>
    <t>1803557501</t>
  </si>
  <si>
    <t>VILLAFUERTE BONILLA JOSE LUIS</t>
  </si>
  <si>
    <t>41624</t>
  </si>
  <si>
    <t>220350010604300100000000</t>
  </si>
  <si>
    <t>220350010604300200000000</t>
  </si>
  <si>
    <t>1307085447</t>
  </si>
  <si>
    <t>VELIZ MOREIRA OMIRA GUADALUPE</t>
  </si>
  <si>
    <t>20961</t>
  </si>
  <si>
    <t>220350010604300300000000</t>
  </si>
  <si>
    <t>1706236492</t>
  </si>
  <si>
    <t>MITES CHAMBA JOSE EVARISTO</t>
  </si>
  <si>
    <t>49375</t>
  </si>
  <si>
    <t>220350010604300400000000</t>
  </si>
  <si>
    <t>1711726727</t>
  </si>
  <si>
    <t>VERA PEREZ JORGE GUALBERTO</t>
  </si>
  <si>
    <t>10307</t>
  </si>
  <si>
    <t>220350010604300500000000</t>
  </si>
  <si>
    <t>220350010604300600000000</t>
  </si>
  <si>
    <t>1707816920</t>
  </si>
  <si>
    <t>VEGA ARROBO HILARIO AMABLE</t>
  </si>
  <si>
    <t>36337</t>
  </si>
  <si>
    <t>CALLE MONTECRISTI</t>
  </si>
  <si>
    <t>220350010604300700000000</t>
  </si>
  <si>
    <t>2260014760001</t>
  </si>
  <si>
    <t>220350010604301100000000</t>
  </si>
  <si>
    <t>220350010604400100000000</t>
  </si>
  <si>
    <t xml:space="preserve">2200025035     </t>
  </si>
  <si>
    <t>ARIAS PALACIOS ERIKA ALEJANDRA</t>
  </si>
  <si>
    <t>72343</t>
  </si>
  <si>
    <t>220350010604400200000000</t>
  </si>
  <si>
    <t>1704714441</t>
  </si>
  <si>
    <t>MOLINA VASQUEZ ANIBAL JOSELITO</t>
  </si>
  <si>
    <t>25169</t>
  </si>
  <si>
    <t>220350010604400300000000</t>
  </si>
  <si>
    <t>1500383334</t>
  </si>
  <si>
    <t>CAMACHO NARANJO JUSTO ALFREDO</t>
  </si>
  <si>
    <t>21132</t>
  </si>
  <si>
    <t>220350010604400400000000</t>
  </si>
  <si>
    <t>1102210216</t>
  </si>
  <si>
    <t>YANANGOMEZ ASTUDILLO FRANCO</t>
  </si>
  <si>
    <t>5076</t>
  </si>
  <si>
    <t>220350010604400500000000</t>
  </si>
  <si>
    <t>2100420757</t>
  </si>
  <si>
    <t>BARRETO PEÑAFIEL MARTHA JESICA</t>
  </si>
  <si>
    <t>34737</t>
  </si>
  <si>
    <t>220350010604400600000000</t>
  </si>
  <si>
    <t>1500351356</t>
  </si>
  <si>
    <t>GUAPI ALARCON MILTON GUALBERTO</t>
  </si>
  <si>
    <t>24872</t>
  </si>
  <si>
    <t>220350010604400700000000</t>
  </si>
  <si>
    <t>220350010604400800000000</t>
  </si>
  <si>
    <t>220350010604400900000000</t>
  </si>
  <si>
    <t>220350010604401200000000</t>
  </si>
  <si>
    <t>0502825219</t>
  </si>
  <si>
    <t>OCHOA VILLAMARIN DIEGO MARCELO</t>
  </si>
  <si>
    <t>31732</t>
  </si>
  <si>
    <t>220350010604401300000000</t>
  </si>
  <si>
    <t>220350010604401500000000</t>
  </si>
  <si>
    <t>2100036827</t>
  </si>
  <si>
    <t>PAREDES BOSQUEZ NELSON RODRIGO</t>
  </si>
  <si>
    <t>25347</t>
  </si>
  <si>
    <t>220350010604500100000000</t>
  </si>
  <si>
    <t>220350010604600100000000</t>
  </si>
  <si>
    <t>1754676706</t>
  </si>
  <si>
    <t>BUITRAGO GUERRA STIVEN</t>
  </si>
  <si>
    <t>58441</t>
  </si>
  <si>
    <t>220350010604600200000000</t>
  </si>
  <si>
    <t>220350010604600300000000</t>
  </si>
  <si>
    <t>2100451679</t>
  </si>
  <si>
    <t>PAREDES RAMIREZ VERONICA ALEXANDRA</t>
  </si>
  <si>
    <t>35788</t>
  </si>
  <si>
    <t>220350010604600400000000</t>
  </si>
  <si>
    <t>220350010604600500000000</t>
  </si>
  <si>
    <t>1302456536</t>
  </si>
  <si>
    <t>SALTOS SOLORZANO FRANCISCO TEODORO</t>
  </si>
  <si>
    <t>6883</t>
  </si>
  <si>
    <t>220350010604601200000000</t>
  </si>
  <si>
    <t xml:space="preserve">2290347176001  </t>
  </si>
  <si>
    <t>IGLESIA EVANGELICA BILINGUE JOYA CELESTIAL</t>
  </si>
  <si>
    <t>64527</t>
  </si>
  <si>
    <t>220350010604700100000000</t>
  </si>
  <si>
    <t>1500655962</t>
  </si>
  <si>
    <t>VERDUGA TANGUILA JOSE EDUARDO</t>
  </si>
  <si>
    <t>25938</t>
  </si>
  <si>
    <t>220350010604700200000000</t>
  </si>
  <si>
    <t>220350010604700300000000</t>
  </si>
  <si>
    <t xml:space="preserve">2200004469     </t>
  </si>
  <si>
    <t>RIVERA SINMALEZA MARLENE ESTHELA</t>
  </si>
  <si>
    <t>5500</t>
  </si>
  <si>
    <t>220350010604700400000000</t>
  </si>
  <si>
    <t>220350010604700500000000</t>
  </si>
  <si>
    <t>1500350168</t>
  </si>
  <si>
    <t>ERIQUE HERRERA JOSE VICENTE</t>
  </si>
  <si>
    <t>176</t>
  </si>
  <si>
    <t>220350010604700600000000</t>
  </si>
  <si>
    <t>2100089917</t>
  </si>
  <si>
    <t>ALMEIDA GAVILANES KLEBER LORENZO</t>
  </si>
  <si>
    <t>37606</t>
  </si>
  <si>
    <t>220350010604701000000000</t>
  </si>
  <si>
    <t>2100661418</t>
  </si>
  <si>
    <t>FLORES MANTILLA FERNANDO LANDIVAR</t>
  </si>
  <si>
    <t>43083</t>
  </si>
  <si>
    <t>220350010604800100000000</t>
  </si>
  <si>
    <t>0200603017</t>
  </si>
  <si>
    <t>GUERRERO GUERRERO BELLA ERNESTINA</t>
  </si>
  <si>
    <t>28031</t>
  </si>
  <si>
    <t>220350010604800200000000</t>
  </si>
  <si>
    <t>2100167242</t>
  </si>
  <si>
    <t>CORDERO ACOSTA LUIS ROBERTO</t>
  </si>
  <si>
    <t>33644</t>
  </si>
  <si>
    <t>220350010604800300000000</t>
  </si>
  <si>
    <t>220350010604800400000000</t>
  </si>
  <si>
    <t>220350010604800900000000</t>
  </si>
  <si>
    <t>220350010604900100000000</t>
  </si>
  <si>
    <t>220350010604900200000000</t>
  </si>
  <si>
    <t>1304586850</t>
  </si>
  <si>
    <t>ZAMORA ZAMORA CRUZ MARIA</t>
  </si>
  <si>
    <t>10609</t>
  </si>
  <si>
    <t>220350010604900300000000</t>
  </si>
  <si>
    <t>1706968078</t>
  </si>
  <si>
    <t>CASTILLO PONCE ANGELITA MERCEDES</t>
  </si>
  <si>
    <t>2565</t>
  </si>
  <si>
    <t>220350010605100100000000</t>
  </si>
  <si>
    <t>220350010605100200000000</t>
  </si>
  <si>
    <t>AVALÚO 2018</t>
  </si>
  <si>
    <r>
      <t xml:space="preserve">FECHA DE INICIO DE IDENTIFICACIÓN Y DETERMINACIÓN DE BENEFICIARIOS </t>
    </r>
    <r>
      <rPr>
        <b/>
        <sz val="9"/>
        <color theme="1"/>
        <rFont val="Arial"/>
        <family val="2"/>
      </rPr>
      <t>21 DE FEBRERO DE 2022</t>
    </r>
  </si>
  <si>
    <t>CÉDULA / RUC</t>
  </si>
  <si>
    <t>AVALÚO 2022</t>
  </si>
  <si>
    <t>GADMC LA JOYA DE LOS SACHAS - CANCHA CUBIERTA DE USO MULTIPLE</t>
  </si>
  <si>
    <t>GADMC LA JOYA DE LOS SACHAS - TANQUE DE AGUA-PLANTA DE TRATAMIENTO</t>
  </si>
  <si>
    <t xml:space="preserve">CALLE S/N </t>
  </si>
  <si>
    <t>-</t>
  </si>
  <si>
    <t>AB. EDUARDO JACINTO MOREIRA VELEZ</t>
  </si>
  <si>
    <t>MAYOR VALOR EXPERIMENTADO POR EL INMUEBLE (AVALÚO AÑO 2019)</t>
  </si>
  <si>
    <t>MAYOR VALOR EXPERIMENTADO POR EL INMUEBLE (AVALÚO AÑO 2020)</t>
  </si>
  <si>
    <t>MAYOR VALOR EXPERIMENTADO POR EL INMUEBLE (AVALÚO AÑO 2021)</t>
  </si>
  <si>
    <t>MAYOR VALOR EXPERIMENTADO POR EL INMUEBLE (AVALÚO AÑO 2022)</t>
  </si>
  <si>
    <t>LIMITE DEL TRIBUTO</t>
  </si>
  <si>
    <t>ARQ. JORGE WASHINGTON SANCHEZ ECHEVERRÍA</t>
  </si>
  <si>
    <t>PUMA PILCO DANIEL ANIBAL</t>
  </si>
  <si>
    <t>SANCHEZ MEJIA DARLIN ALEXIS</t>
  </si>
  <si>
    <t>SOLORZANO VARGAS ARACELI JANETH</t>
  </si>
  <si>
    <t>ORTEGA BOSQUEZ JOEL ORLANDO</t>
  </si>
  <si>
    <t>JIMENEZ CAMPOVERDE BRYAN ANDRES</t>
  </si>
  <si>
    <t>SAMANIEGO NARVAEZ EDGAR ALBERTO</t>
  </si>
  <si>
    <t>220350010603801200000000</t>
  </si>
  <si>
    <t>ROBLES MARTINEZ WILMER WILFRIDO</t>
  </si>
  <si>
    <t>BONILLA SANCHEZ CONSUELO MARIA DEL CARMEN</t>
  </si>
  <si>
    <t>SOTOMINGA ESPINOZA GLADYS MARGARITA</t>
  </si>
  <si>
    <t>BALCAZAR CABRERA JOHEL FRANCISCO</t>
  </si>
  <si>
    <t>LOPEZ GAIBOR MELVA EDITH</t>
  </si>
  <si>
    <t>TORRES JIMENEZ GILBERTH ALFREDO</t>
  </si>
  <si>
    <t>BALCAZAR CABRERA JONATHAN FERNANDO</t>
  </si>
  <si>
    <t>RIVERA GONZALEZ JOHANNA MARIBEL</t>
  </si>
  <si>
    <t>FECHA DE ACTUALIZACIÓN DE  BENEFICIARIOS Y CALCULO DEL LIMITE DEL TRIBUTO ART. 593 COOTAD: 26 AGOSTO DE 2025 AL 10 DE SEPTIEMBRE DE 2025</t>
  </si>
  <si>
    <t>MAYOR VALOR EXPERIMENTADO POR EL INMUEBLE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</si>
</sst>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(* #,##0.00_);_(* \(#,##0.00\);_(* &quot;-&quot;??_);_(@_)"/>
    <numFmt numFmtId="166" formatCode="0.0000;[Red]0.0000"/>
    <numFmt numFmtId="167" formatCode="0;[Red]0"/>
  </numFmts>
  <fonts count="21" x14ac:knownFonts="1">
    <font>
      <sz val="11"/>
      <color theme="1"/>
      <name val="Calibri"/>
      <family val="2"/>
      <scheme val="minor"/>
    </font>
    <font>
      <sz val="7"/>
      <color rgb="FF000000"/>
      <name val="SansSerif"/>
      <family val="2"/>
    </font>
    <font>
      <sz val="9"/>
      <color theme="1"/>
      <name val="Calibri"/>
      <family val="2"/>
      <scheme val="minor"/>
    </font>
    <font>
      <sz val="9"/>
      <color theme="1"/>
      <name val="Algerian"/>
      <family val="5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Algerian"/>
      <family val="5"/>
    </font>
    <font>
      <sz val="7"/>
      <color theme="1"/>
      <name val="Algerian"/>
      <family val="5"/>
    </font>
    <font>
      <sz val="7"/>
      <color theme="1"/>
      <name val="Calibri"/>
      <family val="2"/>
      <scheme val="minor"/>
    </font>
    <font>
      <sz val="7"/>
      <color rgb="FF000000"/>
      <name val="Calibri"/>
      <family val="2"/>
      <scheme val="minor"/>
    </font>
    <font>
      <sz val="8"/>
      <color theme="1"/>
      <name val="Algerian"/>
      <family val="5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DADAD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3" fillId="0" borderId="1" xfId="0" applyFont="1" applyBorder="1" applyAlignment="1">
      <alignment horizontal="left"/>
    </xf>
    <xf numFmtId="167" fontId="2" fillId="0" borderId="1" xfId="0" applyNumberFormat="1" applyFont="1" applyBorder="1" applyAlignment="1">
      <alignment horizontal="left"/>
    </xf>
    <xf numFmtId="167" fontId="2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8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7" fontId="2" fillId="0" borderId="0" xfId="0" applyNumberFormat="1" applyFont="1" applyAlignment="1">
      <alignment horizontal="left" vertical="center"/>
    </xf>
    <xf numFmtId="166" fontId="3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7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/>
    </xf>
    <xf numFmtId="2" fontId="2" fillId="0" borderId="6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vertical="center"/>
    </xf>
    <xf numFmtId="166" fontId="2" fillId="0" borderId="6" xfId="0" applyNumberFormat="1" applyFont="1" applyBorder="1" applyAlignment="1">
      <alignment horizontal="center" vertical="center"/>
    </xf>
    <xf numFmtId="0" fontId="14" fillId="2" borderId="6" xfId="0" applyFont="1" applyFill="1" applyBorder="1" applyAlignment="1">
      <alignment horizontal="left" vertical="center" wrapText="1"/>
    </xf>
    <xf numFmtId="165" fontId="18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/>
    </xf>
    <xf numFmtId="0" fontId="5" fillId="2" borderId="6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164" fontId="2" fillId="0" borderId="0" xfId="0" applyNumberFormat="1" applyFont="1" applyAlignment="1">
      <alignment horizontal="left"/>
    </xf>
    <xf numFmtId="164" fontId="2" fillId="0" borderId="6" xfId="0" applyNumberFormat="1" applyFont="1" applyBorder="1" applyAlignment="1">
      <alignment vertical="center"/>
    </xf>
    <xf numFmtId="165" fontId="19" fillId="0" borderId="6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horizontal="center"/>
    </xf>
    <xf numFmtId="2" fontId="18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right" vertical="center"/>
    </xf>
    <xf numFmtId="166" fontId="18" fillId="0" borderId="0" xfId="0" applyNumberFormat="1" applyFont="1" applyAlignment="1">
      <alignment horizontal="center" vertical="center"/>
    </xf>
    <xf numFmtId="165" fontId="16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65" fontId="2" fillId="0" borderId="6" xfId="0" applyNumberFormat="1" applyFont="1" applyBorder="1" applyAlignment="1">
      <alignment horizontal="center" vertical="center"/>
    </xf>
    <xf numFmtId="165" fontId="18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vertical="center"/>
    </xf>
    <xf numFmtId="166" fontId="2" fillId="0" borderId="12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vertical="center"/>
    </xf>
    <xf numFmtId="165" fontId="16" fillId="0" borderId="16" xfId="0" applyNumberFormat="1" applyFont="1" applyBorder="1" applyAlignment="1">
      <alignment horizontal="center" vertical="center" wrapText="1"/>
    </xf>
    <xf numFmtId="9" fontId="4" fillId="0" borderId="17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vertical="center"/>
    </xf>
    <xf numFmtId="164" fontId="2" fillId="0" borderId="17" xfId="0" applyNumberFormat="1" applyFont="1" applyBorder="1" applyAlignment="1">
      <alignment vertical="center"/>
    </xf>
    <xf numFmtId="165" fontId="2" fillId="0" borderId="16" xfId="0" applyNumberFormat="1" applyFont="1" applyBorder="1" applyAlignment="1">
      <alignment vertical="center"/>
    </xf>
    <xf numFmtId="164" fontId="2" fillId="0" borderId="18" xfId="0" applyNumberFormat="1" applyFont="1" applyBorder="1" applyAlignment="1">
      <alignment vertical="center"/>
    </xf>
    <xf numFmtId="164" fontId="2" fillId="0" borderId="19" xfId="0" applyNumberFormat="1" applyFont="1" applyBorder="1" applyAlignment="1">
      <alignment vertical="center"/>
    </xf>
    <xf numFmtId="164" fontId="19" fillId="0" borderId="6" xfId="0" applyNumberFormat="1" applyFont="1" applyBorder="1" applyAlignment="1">
      <alignment vertical="center"/>
    </xf>
    <xf numFmtId="164" fontId="2" fillId="4" borderId="16" xfId="0" applyNumberFormat="1" applyFont="1" applyFill="1" applyBorder="1" applyAlignment="1">
      <alignment vertical="center"/>
    </xf>
    <xf numFmtId="164" fontId="2" fillId="4" borderId="6" xfId="0" applyNumberFormat="1" applyFont="1" applyFill="1" applyBorder="1" applyAlignment="1">
      <alignment vertical="center"/>
    </xf>
    <xf numFmtId="164" fontId="19" fillId="4" borderId="6" xfId="0" applyNumberFormat="1" applyFont="1" applyFill="1" applyBorder="1" applyAlignment="1">
      <alignment vertical="center"/>
    </xf>
    <xf numFmtId="164" fontId="2" fillId="4" borderId="19" xfId="0" applyNumberFormat="1" applyFont="1" applyFill="1" applyBorder="1" applyAlignment="1">
      <alignment vertical="center"/>
    </xf>
    <xf numFmtId="167" fontId="2" fillId="4" borderId="6" xfId="0" applyNumberFormat="1" applyFont="1" applyFill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15" fillId="0" borderId="6" xfId="0" applyFont="1" applyBorder="1" applyAlignment="1">
      <alignment vertical="center" wrapText="1"/>
    </xf>
    <xf numFmtId="167" fontId="2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7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165" fontId="7" fillId="0" borderId="4" xfId="0" applyNumberFormat="1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165" fontId="4" fillId="0" borderId="3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6" fontId="4" fillId="0" borderId="10" xfId="0" applyNumberFormat="1" applyFont="1" applyBorder="1" applyAlignment="1">
      <alignment horizontal="center" vertical="center" wrapText="1"/>
    </xf>
    <xf numFmtId="166" fontId="4" fillId="0" borderId="11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wrapText="1"/>
    </xf>
    <xf numFmtId="164" fontId="4" fillId="0" borderId="14" xfId="0" applyNumberFormat="1" applyFont="1" applyBorder="1" applyAlignment="1">
      <alignment horizontal="center" wrapText="1"/>
    </xf>
    <xf numFmtId="164" fontId="4" fillId="0" borderId="15" xfId="0" applyNumberFormat="1" applyFont="1" applyBorder="1" applyAlignment="1">
      <alignment horizontal="center" wrapText="1"/>
    </xf>
    <xf numFmtId="0" fontId="20" fillId="3" borderId="1" xfId="0" applyFont="1" applyFill="1" applyBorder="1" applyAlignment="1">
      <alignment horizontal="left" vertical="center" wrapText="1"/>
    </xf>
    <xf numFmtId="166" fontId="4" fillId="0" borderId="7" xfId="0" applyNumberFormat="1" applyFont="1" applyBorder="1" applyAlignment="1">
      <alignment horizontal="center" vertical="center" wrapText="1"/>
    </xf>
    <xf numFmtId="166" fontId="4" fillId="0" borderId="8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/>
    </xf>
    <xf numFmtId="167" fontId="4" fillId="0" borderId="6" xfId="0" applyNumberFormat="1" applyFont="1" applyBorder="1" applyAlignment="1">
      <alignment horizontal="center" vertical="center" wrapText="1"/>
    </xf>
    <xf numFmtId="167" fontId="4" fillId="0" borderId="6" xfId="0" applyNumberFormat="1" applyFont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 wrapText="1"/>
    </xf>
    <xf numFmtId="167" fontId="2" fillId="0" borderId="9" xfId="0" applyNumberFormat="1" applyFont="1" applyBorder="1" applyAlignment="1">
      <alignment horizontal="center" wrapText="1"/>
    </xf>
    <xf numFmtId="167" fontId="2" fillId="0" borderId="20" xfId="0" applyNumberFormat="1" applyFont="1" applyBorder="1" applyAlignment="1">
      <alignment horizontal="center" wrapText="1"/>
    </xf>
    <xf numFmtId="167" fontId="2" fillId="0" borderId="12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ur_predios160826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243"/>
  <sheetViews>
    <sheetView tabSelected="1" zoomScale="85" zoomScaleNormal="85" workbookViewId="0">
      <selection activeCell="A13" sqref="A13:Q13"/>
    </sheetView>
  </sheetViews>
  <sheetFormatPr baseColWidth="10" defaultRowHeight="12" x14ac:dyDescent="0.2"/>
  <cols>
    <col min="1" max="1" width="4.140625" style="10" customWidth="1"/>
    <col min="2" max="2" width="25.28515625" style="3" bestFit="1" customWidth="1"/>
    <col min="3" max="3" width="12.28515625" style="3" customWidth="1"/>
    <col min="4" max="4" width="24.7109375" style="21" customWidth="1"/>
    <col min="5" max="5" width="6" style="10" customWidth="1"/>
    <col min="6" max="6" width="10" style="79" customWidth="1"/>
    <col min="7" max="7" width="7.7109375" style="12" customWidth="1"/>
    <col min="8" max="8" width="11.140625" style="11" customWidth="1"/>
    <col min="9" max="9" width="13.28515625" style="36" customWidth="1"/>
    <col min="10" max="13" width="15.42578125" style="36" bestFit="1" customWidth="1"/>
    <col min="14" max="14" width="12.28515625" style="36" bestFit="1" customWidth="1"/>
    <col min="15" max="15" width="10" style="18" customWidth="1"/>
    <col min="16" max="16" width="8.28515625" style="18" bestFit="1" customWidth="1"/>
    <col min="17" max="17" width="10.7109375" style="10" customWidth="1"/>
    <col min="18" max="18" width="12.85546875" style="10" bestFit="1" customWidth="1"/>
    <col min="19" max="19" width="12" style="10" customWidth="1"/>
    <col min="20" max="16384" width="11.42578125" style="5"/>
  </cols>
  <sheetData>
    <row r="2" spans="1:19" ht="39.75" customHeight="1" x14ac:dyDescent="0.2">
      <c r="A2" s="84" t="s">
        <v>29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5"/>
      <c r="S2" s="85"/>
    </row>
    <row r="3" spans="1:19" s="23" customFormat="1" ht="15" customHeight="1" x14ac:dyDescent="0.25">
      <c r="A3" s="81" t="s">
        <v>31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5"/>
      <c r="S3" s="85"/>
    </row>
    <row r="4" spans="1:19" s="23" customFormat="1" ht="15" customHeight="1" x14ac:dyDescent="0.25">
      <c r="A4" s="81" t="s">
        <v>32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5"/>
      <c r="S4" s="85"/>
    </row>
    <row r="5" spans="1:19" s="23" customFormat="1" ht="15" customHeight="1" x14ac:dyDescent="0.25">
      <c r="A5" s="81" t="s">
        <v>33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5"/>
      <c r="S5" s="85"/>
    </row>
    <row r="6" spans="1:19" s="23" customFormat="1" ht="15" customHeight="1" x14ac:dyDescent="0.25">
      <c r="A6" s="81" t="s">
        <v>34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5"/>
      <c r="S6" s="85"/>
    </row>
    <row r="7" spans="1:19" s="23" customFormat="1" ht="15" customHeight="1" x14ac:dyDescent="0.25">
      <c r="A7" s="81" t="s">
        <v>36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5"/>
      <c r="S7" s="85"/>
    </row>
    <row r="8" spans="1:19" s="23" customFormat="1" ht="15" customHeight="1" x14ac:dyDescent="0.25">
      <c r="A8" s="81" t="s">
        <v>35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5"/>
      <c r="S8" s="85"/>
    </row>
    <row r="9" spans="1:19" s="23" customFormat="1" ht="15" customHeight="1" x14ac:dyDescent="0.25">
      <c r="A9" s="81" t="s">
        <v>22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5"/>
      <c r="S9" s="85"/>
    </row>
    <row r="10" spans="1:19" s="23" customFormat="1" ht="15" customHeight="1" x14ac:dyDescent="0.25">
      <c r="A10" s="81" t="s">
        <v>23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5"/>
      <c r="S10" s="85"/>
    </row>
    <row r="11" spans="1:19" s="23" customFormat="1" ht="15" customHeight="1" x14ac:dyDescent="0.25">
      <c r="A11" s="80" t="s">
        <v>30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45" t="s">
        <v>12</v>
      </c>
      <c r="R11" s="82">
        <v>966961.07</v>
      </c>
      <c r="S11" s="83"/>
    </row>
    <row r="12" spans="1:19" s="23" customFormat="1" ht="15" customHeight="1" x14ac:dyDescent="0.25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</row>
    <row r="13" spans="1:19" s="23" customFormat="1" ht="15" customHeight="1" x14ac:dyDescent="0.25">
      <c r="A13" s="81" t="s">
        <v>569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24"/>
      <c r="S13" s="24"/>
    </row>
    <row r="14" spans="1:19" s="23" customFormat="1" ht="15" customHeight="1" x14ac:dyDescent="0.25">
      <c r="A14" s="49"/>
      <c r="B14" s="49"/>
      <c r="C14" s="49"/>
      <c r="D14" s="71"/>
      <c r="E14" s="49"/>
      <c r="F14" s="71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24"/>
      <c r="S14" s="24"/>
    </row>
    <row r="15" spans="1:19" s="23" customFormat="1" ht="15" customHeight="1" x14ac:dyDescent="0.25">
      <c r="A15" s="101" t="s">
        <v>598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24"/>
      <c r="S15" s="24"/>
    </row>
    <row r="16" spans="1:19" x14ac:dyDescent="0.2">
      <c r="A16" s="6"/>
      <c r="B16" s="4"/>
      <c r="C16" s="4"/>
      <c r="D16" s="19"/>
      <c r="E16" s="32"/>
      <c r="F16" s="74"/>
      <c r="G16" s="13"/>
      <c r="H16" s="1"/>
      <c r="I16" s="34"/>
      <c r="J16" s="34"/>
      <c r="K16" s="34"/>
      <c r="L16" s="34"/>
      <c r="M16" s="34"/>
      <c r="N16" s="34"/>
      <c r="O16" s="16"/>
      <c r="P16" s="16"/>
      <c r="Q16" s="46"/>
      <c r="R16" s="7"/>
      <c r="S16" s="7"/>
    </row>
    <row r="17" spans="1:19" ht="24.75" customHeight="1" x14ac:dyDescent="0.2">
      <c r="A17" s="8"/>
      <c r="B17" s="2"/>
      <c r="C17" s="2"/>
      <c r="D17" s="20"/>
      <c r="E17" s="8"/>
      <c r="F17" s="75"/>
      <c r="G17" s="14"/>
      <c r="H17" s="9"/>
      <c r="I17" s="35"/>
      <c r="J17" s="35"/>
      <c r="K17" s="35"/>
      <c r="L17" s="35"/>
      <c r="M17" s="35"/>
      <c r="N17" s="35"/>
      <c r="O17" s="87" t="s">
        <v>13</v>
      </c>
      <c r="P17" s="87"/>
      <c r="Q17" s="87"/>
      <c r="R17" s="88">
        <f>R11*40%</f>
        <v>386784.42800000001</v>
      </c>
      <c r="S17" s="88"/>
    </row>
    <row r="18" spans="1:19" ht="21.75" customHeight="1" x14ac:dyDescent="0.2">
      <c r="A18" s="8"/>
      <c r="B18" s="2"/>
      <c r="C18" s="2"/>
      <c r="D18" s="20"/>
      <c r="E18" s="8"/>
      <c r="F18" s="75"/>
      <c r="G18" s="14"/>
      <c r="H18" s="9"/>
      <c r="I18" s="35"/>
      <c r="J18" s="35"/>
      <c r="K18" s="35"/>
      <c r="L18" s="35"/>
      <c r="M18" s="35"/>
      <c r="N18" s="35"/>
      <c r="O18" s="87" t="s">
        <v>14</v>
      </c>
      <c r="P18" s="87"/>
      <c r="Q18" s="87"/>
      <c r="R18" s="88">
        <f>R11*60%</f>
        <v>580176.64199999999</v>
      </c>
      <c r="S18" s="88"/>
    </row>
    <row r="19" spans="1:19" x14ac:dyDescent="0.2">
      <c r="A19" s="8"/>
      <c r="B19" s="2"/>
      <c r="C19" s="2"/>
      <c r="D19" s="20"/>
      <c r="E19" s="8"/>
      <c r="F19" s="75"/>
      <c r="G19" s="14"/>
      <c r="H19" s="9"/>
      <c r="I19" s="35"/>
      <c r="J19" s="35"/>
      <c r="K19" s="35"/>
      <c r="L19" s="35"/>
      <c r="M19" s="35"/>
      <c r="N19" s="35"/>
      <c r="O19" s="46"/>
      <c r="P19" s="46"/>
      <c r="Q19" s="46"/>
      <c r="R19" s="7"/>
      <c r="S19" s="7"/>
    </row>
    <row r="20" spans="1:19" ht="15" customHeight="1" x14ac:dyDescent="0.2">
      <c r="A20" s="93" t="s">
        <v>15</v>
      </c>
      <c r="B20" s="105" t="s">
        <v>16</v>
      </c>
      <c r="C20" s="106" t="s">
        <v>570</v>
      </c>
      <c r="D20" s="107" t="s">
        <v>17</v>
      </c>
      <c r="E20" s="93" t="s">
        <v>0</v>
      </c>
      <c r="F20" s="92" t="s">
        <v>24</v>
      </c>
      <c r="G20" s="93" t="s">
        <v>18</v>
      </c>
      <c r="H20" s="94" t="s">
        <v>568</v>
      </c>
      <c r="I20" s="95" t="s">
        <v>571</v>
      </c>
      <c r="J20" s="98" t="s">
        <v>581</v>
      </c>
      <c r="K20" s="99"/>
      <c r="L20" s="99"/>
      <c r="M20" s="99"/>
      <c r="N20" s="100"/>
      <c r="O20" s="96" t="s">
        <v>25</v>
      </c>
      <c r="P20" s="102" t="s">
        <v>26</v>
      </c>
      <c r="Q20" s="89" t="s">
        <v>19</v>
      </c>
      <c r="R20" s="89" t="s">
        <v>20</v>
      </c>
      <c r="S20" s="89" t="s">
        <v>21</v>
      </c>
    </row>
    <row r="21" spans="1:19" s="12" customFormat="1" ht="70.5" customHeight="1" x14ac:dyDescent="0.25">
      <c r="A21" s="93"/>
      <c r="B21" s="105"/>
      <c r="C21" s="106"/>
      <c r="D21" s="107"/>
      <c r="E21" s="93"/>
      <c r="F21" s="92"/>
      <c r="G21" s="93"/>
      <c r="H21" s="94"/>
      <c r="I21" s="95"/>
      <c r="J21" s="58" t="s">
        <v>577</v>
      </c>
      <c r="K21" s="43" t="s">
        <v>578</v>
      </c>
      <c r="L21" s="43" t="s">
        <v>579</v>
      </c>
      <c r="M21" s="43" t="s">
        <v>580</v>
      </c>
      <c r="N21" s="59">
        <v>0.5</v>
      </c>
      <c r="O21" s="97"/>
      <c r="P21" s="103"/>
      <c r="Q21" s="90"/>
      <c r="R21" s="90"/>
      <c r="S21" s="90"/>
    </row>
    <row r="22" spans="1:19" ht="24" customHeight="1" x14ac:dyDescent="0.2">
      <c r="A22" s="25">
        <v>1</v>
      </c>
      <c r="B22" s="50" t="s">
        <v>45</v>
      </c>
      <c r="C22" s="50" t="s">
        <v>46</v>
      </c>
      <c r="D22" s="52" t="s">
        <v>47</v>
      </c>
      <c r="E22" s="51" t="s">
        <v>48</v>
      </c>
      <c r="F22" s="76" t="s">
        <v>86</v>
      </c>
      <c r="G22" s="27">
        <v>18</v>
      </c>
      <c r="H22" s="28">
        <v>29412.91</v>
      </c>
      <c r="I22" s="55">
        <v>41902.97</v>
      </c>
      <c r="J22" s="60">
        <v>29224.93</v>
      </c>
      <c r="K22" s="37">
        <v>32280.61</v>
      </c>
      <c r="L22" s="37">
        <v>32092.63</v>
      </c>
      <c r="M22" s="67">
        <v>41902.97</v>
      </c>
      <c r="N22" s="61">
        <f>M22*50%</f>
        <v>20951.485000000001</v>
      </c>
      <c r="O22" s="56">
        <f t="shared" ref="O22:O85" si="0">G22/$G$232</f>
        <v>4.1823504809703049E-3</v>
      </c>
      <c r="P22" s="29">
        <f t="shared" ref="P22:P85" si="1">H22/$H$232</f>
        <v>3.9902389933235295E-3</v>
      </c>
      <c r="Q22" s="47">
        <f t="shared" ref="Q22:Q82" si="2">O22*$R$17</f>
        <v>1617.6680384776243</v>
      </c>
      <c r="R22" s="47">
        <f t="shared" ref="R22:R82" si="3">P22*$R$18</f>
        <v>2315.0434599239056</v>
      </c>
      <c r="S22" s="47">
        <f t="shared" ref="S22:S82" si="4">Q22+R22</f>
        <v>3932.7114984015298</v>
      </c>
    </row>
    <row r="23" spans="1:19" ht="24" customHeight="1" x14ac:dyDescent="0.2">
      <c r="A23" s="25">
        <v>2</v>
      </c>
      <c r="B23" s="50" t="s">
        <v>52</v>
      </c>
      <c r="C23" s="50" t="s">
        <v>53</v>
      </c>
      <c r="D23" s="52" t="s">
        <v>54</v>
      </c>
      <c r="E23" s="51" t="s">
        <v>55</v>
      </c>
      <c r="F23" s="76" t="s">
        <v>91</v>
      </c>
      <c r="G23" s="27">
        <v>8</v>
      </c>
      <c r="H23" s="28">
        <v>20779.099999999999</v>
      </c>
      <c r="I23" s="55">
        <v>41842.51</v>
      </c>
      <c r="J23" s="60">
        <v>20520.46</v>
      </c>
      <c r="K23" s="37">
        <v>27369.8</v>
      </c>
      <c r="L23" s="37">
        <v>27111.16</v>
      </c>
      <c r="M23" s="67">
        <v>41842.51</v>
      </c>
      <c r="N23" s="61">
        <f t="shared" ref="N23:N86" si="5">M23*50%</f>
        <v>20921.255000000001</v>
      </c>
      <c r="O23" s="56">
        <f t="shared" si="0"/>
        <v>1.8588224359868022E-3</v>
      </c>
      <c r="P23" s="29">
        <f t="shared" si="1"/>
        <v>2.818951782267343E-3</v>
      </c>
      <c r="Q23" s="47">
        <f t="shared" si="2"/>
        <v>718.96357265672191</v>
      </c>
      <c r="R23" s="47">
        <f t="shared" si="3"/>
        <v>1635.4899789957822</v>
      </c>
      <c r="S23" s="47">
        <f t="shared" si="4"/>
        <v>2354.4535516525038</v>
      </c>
    </row>
    <row r="24" spans="1:19" ht="24" customHeight="1" x14ac:dyDescent="0.2">
      <c r="A24" s="25">
        <v>3</v>
      </c>
      <c r="B24" s="50" t="s">
        <v>56</v>
      </c>
      <c r="C24" s="50" t="s">
        <v>57</v>
      </c>
      <c r="D24" s="52" t="s">
        <v>58</v>
      </c>
      <c r="E24" s="51" t="s">
        <v>59</v>
      </c>
      <c r="F24" s="76" t="s">
        <v>91</v>
      </c>
      <c r="G24" s="27">
        <v>16</v>
      </c>
      <c r="H24" s="28">
        <v>27067.200000000001</v>
      </c>
      <c r="I24" s="55">
        <v>53555.040000000001</v>
      </c>
      <c r="J24" s="60">
        <v>27067.200000000001</v>
      </c>
      <c r="K24" s="37">
        <v>41912.639999999999</v>
      </c>
      <c r="L24" s="37">
        <v>41912.639999999999</v>
      </c>
      <c r="M24" s="67">
        <v>53555.040000000001</v>
      </c>
      <c r="N24" s="61">
        <f t="shared" si="5"/>
        <v>26777.52</v>
      </c>
      <c r="O24" s="56">
        <f t="shared" si="0"/>
        <v>3.7176448719736044E-3</v>
      </c>
      <c r="P24" s="29">
        <f t="shared" si="1"/>
        <v>3.6720133057248209E-3</v>
      </c>
      <c r="Q24" s="47">
        <f t="shared" si="2"/>
        <v>1437.9271453134438</v>
      </c>
      <c r="R24" s="47">
        <f t="shared" si="3"/>
        <v>2130.4163490947458</v>
      </c>
      <c r="S24" s="47">
        <f t="shared" si="4"/>
        <v>3568.3434944081896</v>
      </c>
    </row>
    <row r="25" spans="1:19" ht="24" customHeight="1" x14ac:dyDescent="0.2">
      <c r="A25" s="25">
        <v>4</v>
      </c>
      <c r="B25" s="50" t="s">
        <v>60</v>
      </c>
      <c r="C25" s="50" t="s">
        <v>49</v>
      </c>
      <c r="D25" s="52" t="s">
        <v>50</v>
      </c>
      <c r="E25" s="51" t="s">
        <v>51</v>
      </c>
      <c r="F25" s="76" t="s">
        <v>91</v>
      </c>
      <c r="G25" s="27">
        <v>16</v>
      </c>
      <c r="H25" s="28">
        <v>35948.14</v>
      </c>
      <c r="I25" s="55">
        <v>63384.959999999999</v>
      </c>
      <c r="J25" s="60">
        <v>35664.910000000003</v>
      </c>
      <c r="K25" s="37">
        <v>50266.51</v>
      </c>
      <c r="L25" s="37">
        <v>49983.28</v>
      </c>
      <c r="M25" s="67">
        <v>63384.959999999999</v>
      </c>
      <c r="N25" s="61">
        <f t="shared" si="5"/>
        <v>31692.48</v>
      </c>
      <c r="O25" s="56">
        <f t="shared" si="0"/>
        <v>3.7176448719736044E-3</v>
      </c>
      <c r="P25" s="29">
        <f t="shared" si="1"/>
        <v>4.8768268751868925E-3</v>
      </c>
      <c r="Q25" s="47">
        <f t="shared" si="2"/>
        <v>1437.9271453134438</v>
      </c>
      <c r="R25" s="47">
        <f t="shared" si="3"/>
        <v>2829.4210400612842</v>
      </c>
      <c r="S25" s="47">
        <f t="shared" si="4"/>
        <v>4267.348185374728</v>
      </c>
    </row>
    <row r="26" spans="1:19" ht="24" customHeight="1" x14ac:dyDescent="0.2">
      <c r="A26" s="25">
        <v>5</v>
      </c>
      <c r="B26" s="50" t="s">
        <v>61</v>
      </c>
      <c r="C26" s="50" t="s">
        <v>62</v>
      </c>
      <c r="D26" s="52" t="s">
        <v>63</v>
      </c>
      <c r="E26" s="51" t="s">
        <v>64</v>
      </c>
      <c r="F26" s="76" t="s">
        <v>91</v>
      </c>
      <c r="G26" s="27">
        <v>16.100000000000001</v>
      </c>
      <c r="H26" s="28">
        <v>38181.620000000003</v>
      </c>
      <c r="I26" s="55">
        <v>62351.34</v>
      </c>
      <c r="J26" s="60">
        <v>37965.89</v>
      </c>
      <c r="K26" s="37">
        <v>47275.95</v>
      </c>
      <c r="L26" s="37">
        <v>47060.22</v>
      </c>
      <c r="M26" s="67">
        <v>62351.34</v>
      </c>
      <c r="N26" s="61">
        <f t="shared" si="5"/>
        <v>31175.67</v>
      </c>
      <c r="O26" s="56">
        <f t="shared" si="0"/>
        <v>3.74088015242344E-3</v>
      </c>
      <c r="P26" s="29">
        <f t="shared" si="1"/>
        <v>5.1798271219087658E-3</v>
      </c>
      <c r="Q26" s="47">
        <f t="shared" ref="Q26" si="6">O26*$R$17</f>
        <v>1446.9141899716531</v>
      </c>
      <c r="R26" s="47">
        <f t="shared" ref="R26" si="7">P26*$R$18</f>
        <v>3005.2147057295524</v>
      </c>
      <c r="S26" s="47">
        <f t="shared" ref="S26" si="8">Q26+R26</f>
        <v>4452.1288957012057</v>
      </c>
    </row>
    <row r="27" spans="1:19" ht="24" customHeight="1" x14ac:dyDescent="0.2">
      <c r="A27" s="25">
        <v>6</v>
      </c>
      <c r="B27" s="50" t="s">
        <v>61</v>
      </c>
      <c r="C27" s="50" t="s">
        <v>62</v>
      </c>
      <c r="D27" s="52" t="s">
        <v>63</v>
      </c>
      <c r="E27" s="51" t="s">
        <v>64</v>
      </c>
      <c r="F27" s="76" t="s">
        <v>86</v>
      </c>
      <c r="G27" s="27">
        <v>28.5</v>
      </c>
      <c r="H27" s="28">
        <v>38181.620000000003</v>
      </c>
      <c r="I27" s="55">
        <v>62351.34</v>
      </c>
      <c r="J27" s="60">
        <v>37965.89</v>
      </c>
      <c r="K27" s="37">
        <v>47275.95</v>
      </c>
      <c r="L27" s="37">
        <v>47060.22</v>
      </c>
      <c r="M27" s="67">
        <v>62351.34</v>
      </c>
      <c r="N27" s="61">
        <f t="shared" si="5"/>
        <v>31175.67</v>
      </c>
      <c r="O27" s="56">
        <f t="shared" si="0"/>
        <v>6.6220549282029828E-3</v>
      </c>
      <c r="P27" s="29">
        <f t="shared" si="1"/>
        <v>5.1798271219087658E-3</v>
      </c>
      <c r="Q27" s="47">
        <f t="shared" si="2"/>
        <v>2561.3077275895721</v>
      </c>
      <c r="R27" s="47">
        <f t="shared" si="3"/>
        <v>3005.2147057295524</v>
      </c>
      <c r="S27" s="47">
        <f t="shared" si="4"/>
        <v>5566.5224333191245</v>
      </c>
    </row>
    <row r="28" spans="1:19" ht="24" customHeight="1" x14ac:dyDescent="0.2">
      <c r="A28" s="25">
        <v>7</v>
      </c>
      <c r="B28" s="50" t="s">
        <v>65</v>
      </c>
      <c r="C28" s="50" t="s">
        <v>66</v>
      </c>
      <c r="D28" s="52" t="s">
        <v>67</v>
      </c>
      <c r="E28" s="51" t="s">
        <v>68</v>
      </c>
      <c r="F28" s="76" t="s">
        <v>91</v>
      </c>
      <c r="G28" s="27">
        <v>26.8</v>
      </c>
      <c r="H28" s="28">
        <v>44961.85</v>
      </c>
      <c r="I28" s="55">
        <v>102292.78</v>
      </c>
      <c r="J28" s="60">
        <v>44250.93</v>
      </c>
      <c r="K28" s="37">
        <v>58874.67</v>
      </c>
      <c r="L28" s="37">
        <v>58400.73</v>
      </c>
      <c r="M28" s="67">
        <v>102292.78</v>
      </c>
      <c r="N28" s="61">
        <f t="shared" si="5"/>
        <v>51146.39</v>
      </c>
      <c r="O28" s="56">
        <f t="shared" si="0"/>
        <v>6.2270551605557879E-3</v>
      </c>
      <c r="P28" s="29">
        <f t="shared" si="1"/>
        <v>6.0996524003222915E-3</v>
      </c>
      <c r="Q28" s="47">
        <f t="shared" si="2"/>
        <v>2408.5279684000188</v>
      </c>
      <c r="R28" s="47">
        <f t="shared" si="3"/>
        <v>3538.8758469862269</v>
      </c>
      <c r="S28" s="47">
        <f t="shared" si="4"/>
        <v>5947.4038153862457</v>
      </c>
    </row>
    <row r="29" spans="1:19" ht="24" customHeight="1" x14ac:dyDescent="0.2">
      <c r="A29" s="25">
        <v>8</v>
      </c>
      <c r="B29" s="50" t="s">
        <v>69</v>
      </c>
      <c r="C29" s="50" t="s">
        <v>70</v>
      </c>
      <c r="D29" s="72" t="s">
        <v>71</v>
      </c>
      <c r="E29" s="51" t="s">
        <v>72</v>
      </c>
      <c r="F29" s="76" t="s">
        <v>91</v>
      </c>
      <c r="G29" s="27">
        <v>16</v>
      </c>
      <c r="H29" s="28">
        <v>16312.61</v>
      </c>
      <c r="I29" s="55">
        <v>37138.089999999997</v>
      </c>
      <c r="J29" s="60">
        <v>16039.28</v>
      </c>
      <c r="K29" s="37">
        <v>20260.689999999999</v>
      </c>
      <c r="L29" s="37">
        <v>20387.38</v>
      </c>
      <c r="M29" s="67">
        <v>37138.089999999997</v>
      </c>
      <c r="N29" s="61">
        <f t="shared" si="5"/>
        <v>18569.044999999998</v>
      </c>
      <c r="O29" s="56">
        <f t="shared" si="0"/>
        <v>3.7176448719736044E-3</v>
      </c>
      <c r="P29" s="29">
        <f t="shared" si="1"/>
        <v>2.2130150503598366E-3</v>
      </c>
      <c r="Q29" s="47">
        <f t="shared" si="2"/>
        <v>1437.9271453134438</v>
      </c>
      <c r="R29" s="47">
        <f t="shared" si="3"/>
        <v>1283.9396406132309</v>
      </c>
      <c r="S29" s="47">
        <f t="shared" si="4"/>
        <v>2721.8667859266748</v>
      </c>
    </row>
    <row r="30" spans="1:19" ht="24" customHeight="1" x14ac:dyDescent="0.2">
      <c r="A30" s="25">
        <v>9</v>
      </c>
      <c r="B30" s="50" t="s">
        <v>73</v>
      </c>
      <c r="C30" s="50" t="s">
        <v>74</v>
      </c>
      <c r="D30" s="52" t="s">
        <v>75</v>
      </c>
      <c r="E30" s="51" t="s">
        <v>76</v>
      </c>
      <c r="F30" s="76" t="s">
        <v>86</v>
      </c>
      <c r="G30" s="27">
        <v>12</v>
      </c>
      <c r="H30" s="28">
        <v>20869.060000000001</v>
      </c>
      <c r="I30" s="55">
        <v>37085.5</v>
      </c>
      <c r="J30" s="60">
        <v>20924.59</v>
      </c>
      <c r="K30" s="37">
        <v>22231.8</v>
      </c>
      <c r="L30" s="37">
        <v>21843.82</v>
      </c>
      <c r="M30" s="67">
        <v>37085.5</v>
      </c>
      <c r="N30" s="61">
        <f t="shared" si="5"/>
        <v>18542.75</v>
      </c>
      <c r="O30" s="56">
        <f t="shared" si="0"/>
        <v>2.7882336539802035E-3</v>
      </c>
      <c r="P30" s="29">
        <f t="shared" si="1"/>
        <v>2.8311560116291907E-3</v>
      </c>
      <c r="Q30" s="47">
        <f t="shared" si="2"/>
        <v>1078.445358985083</v>
      </c>
      <c r="R30" s="47">
        <f t="shared" si="3"/>
        <v>1642.5705878051367</v>
      </c>
      <c r="S30" s="47">
        <f t="shared" si="4"/>
        <v>2721.0159467902195</v>
      </c>
    </row>
    <row r="31" spans="1:19" ht="24" customHeight="1" x14ac:dyDescent="0.2">
      <c r="A31" s="25">
        <v>10</v>
      </c>
      <c r="B31" s="50" t="s">
        <v>77</v>
      </c>
      <c r="C31" s="50" t="s">
        <v>57</v>
      </c>
      <c r="D31" s="52" t="s">
        <v>58</v>
      </c>
      <c r="E31" s="51" t="s">
        <v>59</v>
      </c>
      <c r="F31" s="76" t="s">
        <v>91</v>
      </c>
      <c r="G31" s="27">
        <v>8</v>
      </c>
      <c r="H31" s="28">
        <v>14979</v>
      </c>
      <c r="I31" s="55">
        <v>25058.01</v>
      </c>
      <c r="J31" s="60">
        <v>14843.4</v>
      </c>
      <c r="K31" s="37">
        <v>19435.04</v>
      </c>
      <c r="L31" s="37">
        <v>19299.439999999999</v>
      </c>
      <c r="M31" s="67">
        <v>25058.01</v>
      </c>
      <c r="N31" s="61">
        <f t="shared" si="5"/>
        <v>12529.004999999999</v>
      </c>
      <c r="O31" s="56">
        <f t="shared" si="0"/>
        <v>1.8588224359868022E-3</v>
      </c>
      <c r="P31" s="29">
        <f t="shared" si="1"/>
        <v>2.0320937262240679E-3</v>
      </c>
      <c r="Q31" s="47">
        <f t="shared" si="2"/>
        <v>718.96357265672191</v>
      </c>
      <c r="R31" s="47">
        <f t="shared" si="3"/>
        <v>1178.973314309947</v>
      </c>
      <c r="S31" s="47">
        <f t="shared" si="4"/>
        <v>1897.9368869666689</v>
      </c>
    </row>
    <row r="32" spans="1:19" ht="24" customHeight="1" x14ac:dyDescent="0.2">
      <c r="A32" s="25">
        <v>11</v>
      </c>
      <c r="B32" s="50" t="s">
        <v>78</v>
      </c>
      <c r="C32" s="50" t="s">
        <v>79</v>
      </c>
      <c r="D32" s="52" t="s">
        <v>80</v>
      </c>
      <c r="E32" s="51" t="s">
        <v>81</v>
      </c>
      <c r="F32" s="76" t="s">
        <v>207</v>
      </c>
      <c r="G32" s="27">
        <v>30</v>
      </c>
      <c r="H32" s="28">
        <v>63012.32</v>
      </c>
      <c r="I32" s="55">
        <v>88920.23</v>
      </c>
      <c r="J32" s="60">
        <v>62411.67</v>
      </c>
      <c r="K32" s="37">
        <v>62411.67</v>
      </c>
      <c r="L32" s="37">
        <v>61901.26</v>
      </c>
      <c r="M32" s="67">
        <v>88920.23</v>
      </c>
      <c r="N32" s="61">
        <f t="shared" si="5"/>
        <v>44460.114999999998</v>
      </c>
      <c r="O32" s="56">
        <f t="shared" si="0"/>
        <v>6.9705841349505084E-3</v>
      </c>
      <c r="P32" s="29">
        <f t="shared" si="1"/>
        <v>8.5484304791256672E-3</v>
      </c>
      <c r="Q32" s="47">
        <f t="shared" si="2"/>
        <v>2696.1133974627073</v>
      </c>
      <c r="R32" s="47">
        <f t="shared" si="3"/>
        <v>4959.5996897495806</v>
      </c>
      <c r="S32" s="47">
        <f t="shared" si="4"/>
        <v>7655.713087212288</v>
      </c>
    </row>
    <row r="33" spans="1:19" ht="24" customHeight="1" x14ac:dyDescent="0.2">
      <c r="A33" s="25">
        <v>12</v>
      </c>
      <c r="B33" s="50" t="s">
        <v>82</v>
      </c>
      <c r="C33" s="50" t="s">
        <v>83</v>
      </c>
      <c r="D33" s="52" t="s">
        <v>84</v>
      </c>
      <c r="E33" s="51" t="s">
        <v>85</v>
      </c>
      <c r="F33" s="76" t="s">
        <v>86</v>
      </c>
      <c r="G33" s="27">
        <v>16</v>
      </c>
      <c r="H33" s="28">
        <v>40771.199999999997</v>
      </c>
      <c r="I33" s="55">
        <v>58017.96</v>
      </c>
      <c r="J33" s="60">
        <v>40771.199999999997</v>
      </c>
      <c r="K33" s="37">
        <v>45864</v>
      </c>
      <c r="L33" s="37">
        <v>45864</v>
      </c>
      <c r="M33" s="67">
        <v>58017.96</v>
      </c>
      <c r="N33" s="61">
        <f t="shared" si="5"/>
        <v>29008.98</v>
      </c>
      <c r="O33" s="56">
        <f t="shared" si="0"/>
        <v>3.7176448719736044E-3</v>
      </c>
      <c r="P33" s="29">
        <f t="shared" si="1"/>
        <v>5.5311369070449772E-3</v>
      </c>
      <c r="Q33" s="47">
        <f t="shared" si="2"/>
        <v>1437.9271453134438</v>
      </c>
      <c r="R33" s="47">
        <f t="shared" si="3"/>
        <v>3209.0364371716209</v>
      </c>
      <c r="S33" s="47">
        <f t="shared" si="4"/>
        <v>4646.9635824850648</v>
      </c>
    </row>
    <row r="34" spans="1:19" ht="24" customHeight="1" x14ac:dyDescent="0.2">
      <c r="A34" s="25">
        <v>13</v>
      </c>
      <c r="B34" s="50" t="s">
        <v>87</v>
      </c>
      <c r="C34" s="50" t="s">
        <v>88</v>
      </c>
      <c r="D34" s="52" t="s">
        <v>89</v>
      </c>
      <c r="E34" s="51" t="s">
        <v>90</v>
      </c>
      <c r="F34" s="76" t="s">
        <v>86</v>
      </c>
      <c r="G34" s="27">
        <v>30</v>
      </c>
      <c r="H34" s="28">
        <v>43488.639999999999</v>
      </c>
      <c r="I34" s="55">
        <v>66269.66</v>
      </c>
      <c r="J34" s="60">
        <v>43089.38</v>
      </c>
      <c r="K34" s="37">
        <v>52828.58</v>
      </c>
      <c r="L34" s="37">
        <v>52429.32</v>
      </c>
      <c r="M34" s="67">
        <v>66269.66</v>
      </c>
      <c r="N34" s="61">
        <f t="shared" si="5"/>
        <v>33134.83</v>
      </c>
      <c r="O34" s="56">
        <f t="shared" si="0"/>
        <v>6.9705841349505084E-3</v>
      </c>
      <c r="P34" s="29">
        <f t="shared" si="1"/>
        <v>5.8997925432950835E-3</v>
      </c>
      <c r="Q34" s="47">
        <f t="shared" ref="Q34" si="9">O34*$R$17</f>
        <v>2696.1133974627073</v>
      </c>
      <c r="R34" s="47">
        <f t="shared" ref="R34" si="10">P34*$R$18</f>
        <v>3422.9218262655809</v>
      </c>
      <c r="S34" s="47">
        <f t="shared" ref="S34" si="11">Q34+R34</f>
        <v>6119.0352237282877</v>
      </c>
    </row>
    <row r="35" spans="1:19" ht="24" customHeight="1" x14ac:dyDescent="0.2">
      <c r="A35" s="25">
        <v>14</v>
      </c>
      <c r="B35" s="50" t="s">
        <v>87</v>
      </c>
      <c r="C35" s="50" t="s">
        <v>88</v>
      </c>
      <c r="D35" s="52" t="s">
        <v>89</v>
      </c>
      <c r="E35" s="51" t="s">
        <v>90</v>
      </c>
      <c r="F35" s="76" t="s">
        <v>91</v>
      </c>
      <c r="G35" s="27">
        <v>16</v>
      </c>
      <c r="H35" s="28">
        <v>43488.639999999999</v>
      </c>
      <c r="I35" s="55">
        <v>66269.66</v>
      </c>
      <c r="J35" s="60">
        <v>43089.38</v>
      </c>
      <c r="K35" s="37">
        <v>52828.58</v>
      </c>
      <c r="L35" s="37">
        <v>52429.32</v>
      </c>
      <c r="M35" s="67">
        <v>66269.66</v>
      </c>
      <c r="N35" s="61">
        <f t="shared" si="5"/>
        <v>33134.83</v>
      </c>
      <c r="O35" s="56">
        <f t="shared" si="0"/>
        <v>3.7176448719736044E-3</v>
      </c>
      <c r="P35" s="29">
        <f t="shared" si="1"/>
        <v>5.8997925432950835E-3</v>
      </c>
      <c r="Q35" s="47">
        <f t="shared" si="2"/>
        <v>1437.9271453134438</v>
      </c>
      <c r="R35" s="47">
        <f t="shared" si="3"/>
        <v>3422.9218262655809</v>
      </c>
      <c r="S35" s="47">
        <f t="shared" si="4"/>
        <v>4860.8489715790247</v>
      </c>
    </row>
    <row r="36" spans="1:19" ht="24" customHeight="1" x14ac:dyDescent="0.2">
      <c r="A36" s="25">
        <v>15</v>
      </c>
      <c r="B36" s="50" t="s">
        <v>92</v>
      </c>
      <c r="C36" s="50" t="s">
        <v>93</v>
      </c>
      <c r="D36" s="52" t="s">
        <v>94</v>
      </c>
      <c r="E36" s="51" t="s">
        <v>95</v>
      </c>
      <c r="F36" s="76" t="s">
        <v>91</v>
      </c>
      <c r="G36" s="27">
        <v>16</v>
      </c>
      <c r="H36" s="28">
        <v>51037.440000000002</v>
      </c>
      <c r="I36" s="55">
        <v>92589.37</v>
      </c>
      <c r="J36" s="60">
        <v>50374.71</v>
      </c>
      <c r="K36" s="37">
        <v>59102.99</v>
      </c>
      <c r="L36" s="37">
        <v>58462.79</v>
      </c>
      <c r="M36" s="67">
        <v>92589.37</v>
      </c>
      <c r="N36" s="61">
        <f t="shared" si="5"/>
        <v>46294.684999999998</v>
      </c>
      <c r="O36" s="56">
        <f t="shared" si="0"/>
        <v>3.7176448719736044E-3</v>
      </c>
      <c r="P36" s="29">
        <f t="shared" si="1"/>
        <v>6.9238842130006873E-3</v>
      </c>
      <c r="Q36" s="47">
        <f t="shared" si="2"/>
        <v>1437.9271453134438</v>
      </c>
      <c r="R36" s="47">
        <f t="shared" si="3"/>
        <v>4017.0758922955515</v>
      </c>
      <c r="S36" s="47">
        <f t="shared" si="4"/>
        <v>5455.0030376089953</v>
      </c>
    </row>
    <row r="37" spans="1:19" ht="24" customHeight="1" x14ac:dyDescent="0.2">
      <c r="A37" s="25">
        <v>16</v>
      </c>
      <c r="B37" s="50" t="s">
        <v>96</v>
      </c>
      <c r="C37" s="50" t="s">
        <v>97</v>
      </c>
      <c r="D37" s="52" t="s">
        <v>98</v>
      </c>
      <c r="E37" s="51" t="s">
        <v>99</v>
      </c>
      <c r="F37" s="76" t="s">
        <v>91</v>
      </c>
      <c r="G37" s="27">
        <v>16</v>
      </c>
      <c r="H37" s="28">
        <v>32270.400000000001</v>
      </c>
      <c r="I37" s="55">
        <v>53555.040000000001</v>
      </c>
      <c r="J37" s="60">
        <v>32270.400000000001</v>
      </c>
      <c r="K37" s="37">
        <v>41912.639999999999</v>
      </c>
      <c r="L37" s="37">
        <v>41912.639999999999</v>
      </c>
      <c r="M37" s="67">
        <v>53555.040000000001</v>
      </c>
      <c r="N37" s="61">
        <f t="shared" si="5"/>
        <v>26777.52</v>
      </c>
      <c r="O37" s="56">
        <f t="shared" si="0"/>
        <v>3.7176448719736044E-3</v>
      </c>
      <c r="P37" s="29">
        <f t="shared" si="1"/>
        <v>4.3778942107444534E-3</v>
      </c>
      <c r="Q37" s="47">
        <f t="shared" si="2"/>
        <v>1437.9271453134438</v>
      </c>
      <c r="R37" s="47">
        <f t="shared" si="3"/>
        <v>2539.9519622209573</v>
      </c>
      <c r="S37" s="47">
        <f t="shared" si="4"/>
        <v>3977.8791075344011</v>
      </c>
    </row>
    <row r="38" spans="1:19" ht="24" customHeight="1" x14ac:dyDescent="0.2">
      <c r="A38" s="25">
        <v>17</v>
      </c>
      <c r="B38" s="50" t="s">
        <v>100</v>
      </c>
      <c r="C38" s="50" t="s">
        <v>101</v>
      </c>
      <c r="D38" s="52" t="s">
        <v>102</v>
      </c>
      <c r="E38" s="51" t="s">
        <v>103</v>
      </c>
      <c r="F38" s="76" t="s">
        <v>91</v>
      </c>
      <c r="G38" s="27">
        <v>16</v>
      </c>
      <c r="H38" s="28">
        <v>38618.61</v>
      </c>
      <c r="I38" s="55">
        <v>60752.77</v>
      </c>
      <c r="J38" s="60">
        <v>38377.54</v>
      </c>
      <c r="K38" s="37">
        <v>48019.78</v>
      </c>
      <c r="L38" s="37">
        <v>47778.71</v>
      </c>
      <c r="M38" s="67">
        <v>60752.77</v>
      </c>
      <c r="N38" s="61">
        <f t="shared" si="5"/>
        <v>30376.384999999998</v>
      </c>
      <c r="O38" s="56">
        <f t="shared" si="0"/>
        <v>3.7176448719736044E-3</v>
      </c>
      <c r="P38" s="29">
        <f t="shared" si="1"/>
        <v>5.239110427698381E-3</v>
      </c>
      <c r="Q38" s="47">
        <f t="shared" si="2"/>
        <v>1437.9271453134438</v>
      </c>
      <c r="R38" s="47">
        <f t="shared" si="3"/>
        <v>3039.6094950092306</v>
      </c>
      <c r="S38" s="47">
        <f t="shared" si="4"/>
        <v>4477.5366403226744</v>
      </c>
    </row>
    <row r="39" spans="1:19" ht="24" customHeight="1" x14ac:dyDescent="0.2">
      <c r="A39" s="25">
        <v>18</v>
      </c>
      <c r="B39" s="50" t="s">
        <v>104</v>
      </c>
      <c r="C39" s="50" t="s">
        <v>105</v>
      </c>
      <c r="D39" s="52" t="s">
        <v>106</v>
      </c>
      <c r="E39" s="51" t="s">
        <v>107</v>
      </c>
      <c r="F39" s="76" t="s">
        <v>91</v>
      </c>
      <c r="G39" s="27">
        <v>16</v>
      </c>
      <c r="H39" s="28">
        <v>49858.34</v>
      </c>
      <c r="I39" s="55">
        <v>108840.51</v>
      </c>
      <c r="J39" s="60">
        <v>49095.45</v>
      </c>
      <c r="K39" s="37">
        <v>63697.06</v>
      </c>
      <c r="L39" s="37">
        <v>62934.16</v>
      </c>
      <c r="M39" s="67">
        <v>108840.51</v>
      </c>
      <c r="N39" s="61">
        <f t="shared" si="5"/>
        <v>54420.254999999997</v>
      </c>
      <c r="O39" s="56">
        <f t="shared" si="0"/>
        <v>3.7176448719736044E-3</v>
      </c>
      <c r="P39" s="29">
        <f t="shared" si="1"/>
        <v>6.7639241547464111E-3</v>
      </c>
      <c r="Q39" s="47">
        <f t="shared" ref="Q39" si="12">O39*$R$17</f>
        <v>1437.9271453134438</v>
      </c>
      <c r="R39" s="47">
        <f t="shared" ref="R39" si="13">P39*$R$18</f>
        <v>3924.2708028434613</v>
      </c>
      <c r="S39" s="47">
        <f t="shared" ref="S39" si="14">Q39+R39</f>
        <v>5362.1979481569051</v>
      </c>
    </row>
    <row r="40" spans="1:19" ht="24" customHeight="1" x14ac:dyDescent="0.2">
      <c r="A40" s="25">
        <v>19</v>
      </c>
      <c r="B40" s="50" t="s">
        <v>104</v>
      </c>
      <c r="C40" s="50" t="s">
        <v>105</v>
      </c>
      <c r="D40" s="52" t="s">
        <v>106</v>
      </c>
      <c r="E40" s="51" t="s">
        <v>107</v>
      </c>
      <c r="F40" s="76" t="s">
        <v>207</v>
      </c>
      <c r="G40" s="27">
        <v>30</v>
      </c>
      <c r="H40" s="28">
        <v>49858.34</v>
      </c>
      <c r="I40" s="55">
        <v>108840.51</v>
      </c>
      <c r="J40" s="60">
        <v>49095.45</v>
      </c>
      <c r="K40" s="37">
        <v>63697.06</v>
      </c>
      <c r="L40" s="37">
        <v>62934.16</v>
      </c>
      <c r="M40" s="67">
        <v>108840.51</v>
      </c>
      <c r="N40" s="61">
        <f t="shared" si="5"/>
        <v>54420.254999999997</v>
      </c>
      <c r="O40" s="56">
        <f t="shared" si="0"/>
        <v>6.9705841349505084E-3</v>
      </c>
      <c r="P40" s="29">
        <f t="shared" si="1"/>
        <v>6.7639241547464111E-3</v>
      </c>
      <c r="Q40" s="47">
        <f t="shared" si="2"/>
        <v>2696.1133974627073</v>
      </c>
      <c r="R40" s="47">
        <f t="shared" si="3"/>
        <v>3924.2708028434613</v>
      </c>
      <c r="S40" s="47">
        <f t="shared" si="4"/>
        <v>6620.3842003061691</v>
      </c>
    </row>
    <row r="41" spans="1:19" ht="24" customHeight="1" x14ac:dyDescent="0.2">
      <c r="A41" s="25">
        <v>20</v>
      </c>
      <c r="B41" s="50" t="s">
        <v>108</v>
      </c>
      <c r="C41" s="50" t="s">
        <v>109</v>
      </c>
      <c r="D41" s="52" t="s">
        <v>110</v>
      </c>
      <c r="E41" s="51" t="s">
        <v>111</v>
      </c>
      <c r="F41" s="76" t="s">
        <v>40</v>
      </c>
      <c r="G41" s="27">
        <v>29.5</v>
      </c>
      <c r="H41" s="28">
        <v>47109.83</v>
      </c>
      <c r="I41" s="55">
        <v>61962.32</v>
      </c>
      <c r="J41" s="60">
        <v>47490.22</v>
      </c>
      <c r="K41" s="37">
        <v>47490.22</v>
      </c>
      <c r="L41" s="37">
        <v>47122.49</v>
      </c>
      <c r="M41" s="67">
        <v>61962.32</v>
      </c>
      <c r="N41" s="61">
        <f t="shared" si="5"/>
        <v>30981.16</v>
      </c>
      <c r="O41" s="56">
        <f t="shared" si="0"/>
        <v>6.8544077327013335E-3</v>
      </c>
      <c r="P41" s="29">
        <f t="shared" si="1"/>
        <v>6.3910534739623735E-3</v>
      </c>
      <c r="Q41" s="47">
        <f t="shared" si="2"/>
        <v>2651.1781741716622</v>
      </c>
      <c r="R41" s="47">
        <f t="shared" si="3"/>
        <v>3707.9399433659241</v>
      </c>
      <c r="S41" s="47">
        <f t="shared" si="4"/>
        <v>6359.1181175375859</v>
      </c>
    </row>
    <row r="42" spans="1:19" ht="24" customHeight="1" x14ac:dyDescent="0.2">
      <c r="A42" s="25">
        <v>21</v>
      </c>
      <c r="B42" s="50" t="s">
        <v>112</v>
      </c>
      <c r="C42" s="50" t="s">
        <v>113</v>
      </c>
      <c r="D42" s="52" t="s">
        <v>114</v>
      </c>
      <c r="E42" s="51" t="s">
        <v>115</v>
      </c>
      <c r="F42" s="76" t="s">
        <v>207</v>
      </c>
      <c r="G42" s="27">
        <v>22</v>
      </c>
      <c r="H42" s="28">
        <v>40256.31</v>
      </c>
      <c r="I42" s="55">
        <v>71603.8</v>
      </c>
      <c r="J42" s="60">
        <v>40004.81</v>
      </c>
      <c r="K42" s="37">
        <v>40004.81</v>
      </c>
      <c r="L42" s="37">
        <v>39753.32</v>
      </c>
      <c r="M42" s="67">
        <v>71603.8</v>
      </c>
      <c r="N42" s="61">
        <f t="shared" si="5"/>
        <v>35801.9</v>
      </c>
      <c r="O42" s="56">
        <f t="shared" si="0"/>
        <v>5.1117616989637066E-3</v>
      </c>
      <c r="P42" s="29">
        <f t="shared" si="1"/>
        <v>5.4612854657808399E-3</v>
      </c>
      <c r="Q42" s="47">
        <f t="shared" si="2"/>
        <v>1977.1498248059854</v>
      </c>
      <c r="R42" s="47">
        <f t="shared" si="3"/>
        <v>3168.5102625401337</v>
      </c>
      <c r="S42" s="47">
        <f t="shared" si="4"/>
        <v>5145.6600873461193</v>
      </c>
    </row>
    <row r="43" spans="1:19" ht="24" customHeight="1" x14ac:dyDescent="0.2">
      <c r="A43" s="25">
        <v>22</v>
      </c>
      <c r="B43" s="50" t="s">
        <v>116</v>
      </c>
      <c r="C43" s="50" t="s">
        <v>117</v>
      </c>
      <c r="D43" s="52" t="s">
        <v>118</v>
      </c>
      <c r="E43" s="51" t="s">
        <v>119</v>
      </c>
      <c r="F43" s="76" t="s">
        <v>91</v>
      </c>
      <c r="G43" s="27">
        <v>16</v>
      </c>
      <c r="H43" s="28">
        <v>40217.730000000003</v>
      </c>
      <c r="I43" s="55">
        <v>71048.34</v>
      </c>
      <c r="J43" s="60">
        <v>39688.629999999997</v>
      </c>
      <c r="K43" s="37">
        <v>55316.47</v>
      </c>
      <c r="L43" s="37">
        <v>54787.38</v>
      </c>
      <c r="M43" s="67">
        <v>71048.34</v>
      </c>
      <c r="N43" s="61">
        <f t="shared" si="5"/>
        <v>35524.17</v>
      </c>
      <c r="O43" s="56">
        <f t="shared" si="0"/>
        <v>3.7176448719736044E-3</v>
      </c>
      <c r="P43" s="29">
        <f t="shared" si="1"/>
        <v>5.4560515932955134E-3</v>
      </c>
      <c r="Q43" s="47">
        <f t="shared" si="2"/>
        <v>1437.9271453134438</v>
      </c>
      <c r="R43" s="47">
        <f t="shared" si="3"/>
        <v>3165.4736919769407</v>
      </c>
      <c r="S43" s="47">
        <f t="shared" si="4"/>
        <v>4603.4008372903845</v>
      </c>
    </row>
    <row r="44" spans="1:19" ht="24" customHeight="1" x14ac:dyDescent="0.2">
      <c r="A44" s="25">
        <v>23</v>
      </c>
      <c r="B44" s="50" t="s">
        <v>120</v>
      </c>
      <c r="C44" s="50" t="s">
        <v>121</v>
      </c>
      <c r="D44" s="52" t="s">
        <v>122</v>
      </c>
      <c r="E44" s="51" t="s">
        <v>123</v>
      </c>
      <c r="F44" s="76" t="s">
        <v>91</v>
      </c>
      <c r="G44" s="27">
        <v>16</v>
      </c>
      <c r="H44" s="28">
        <v>25262.720000000001</v>
      </c>
      <c r="I44" s="55">
        <v>49984.7</v>
      </c>
      <c r="J44" s="60">
        <v>25262.720000000001</v>
      </c>
      <c r="K44" s="37">
        <v>39118.46</v>
      </c>
      <c r="L44" s="37">
        <v>39118.46</v>
      </c>
      <c r="M44" s="67">
        <v>49984.7</v>
      </c>
      <c r="N44" s="61">
        <f t="shared" si="5"/>
        <v>24992.35</v>
      </c>
      <c r="O44" s="56">
        <f t="shared" si="0"/>
        <v>3.7176448719736044E-3</v>
      </c>
      <c r="P44" s="29">
        <f t="shared" si="1"/>
        <v>3.4272124186764995E-3</v>
      </c>
      <c r="Q44" s="47">
        <f t="shared" si="2"/>
        <v>1437.9271453134438</v>
      </c>
      <c r="R44" s="47">
        <f t="shared" si="3"/>
        <v>1988.3885924884296</v>
      </c>
      <c r="S44" s="47">
        <f t="shared" si="4"/>
        <v>3426.3157378018732</v>
      </c>
    </row>
    <row r="45" spans="1:19" ht="24" customHeight="1" x14ac:dyDescent="0.2">
      <c r="A45" s="25">
        <v>24</v>
      </c>
      <c r="B45" s="50" t="s">
        <v>124</v>
      </c>
      <c r="C45" s="50" t="s">
        <v>125</v>
      </c>
      <c r="D45" s="52" t="s">
        <v>126</v>
      </c>
      <c r="E45" s="51" t="s">
        <v>127</v>
      </c>
      <c r="F45" s="76" t="s">
        <v>91</v>
      </c>
      <c r="G45" s="27">
        <v>16</v>
      </c>
      <c r="H45" s="28">
        <v>35054.019999999997</v>
      </c>
      <c r="I45" s="55">
        <v>67945.64</v>
      </c>
      <c r="J45" s="60">
        <v>34682.199999999997</v>
      </c>
      <c r="K45" s="37">
        <v>48537.94</v>
      </c>
      <c r="L45" s="37">
        <v>48166.12</v>
      </c>
      <c r="M45" s="67">
        <v>67945.64</v>
      </c>
      <c r="N45" s="61">
        <f t="shared" si="5"/>
        <v>33972.82</v>
      </c>
      <c r="O45" s="56">
        <f t="shared" si="0"/>
        <v>3.7176448719736044E-3</v>
      </c>
      <c r="P45" s="29">
        <f t="shared" si="1"/>
        <v>4.7555280139483938E-3</v>
      </c>
      <c r="Q45" s="47">
        <f t="shared" si="2"/>
        <v>1437.9271453134438</v>
      </c>
      <c r="R45" s="47">
        <f t="shared" si="3"/>
        <v>2759.0462740695084</v>
      </c>
      <c r="S45" s="47">
        <f t="shared" si="4"/>
        <v>4196.9734193829518</v>
      </c>
    </row>
    <row r="46" spans="1:19" ht="24" customHeight="1" x14ac:dyDescent="0.2">
      <c r="A46" s="25">
        <v>25</v>
      </c>
      <c r="B46" s="50" t="s">
        <v>128</v>
      </c>
      <c r="C46" s="50" t="s">
        <v>129</v>
      </c>
      <c r="D46" s="52" t="s">
        <v>130</v>
      </c>
      <c r="E46" s="51" t="s">
        <v>131</v>
      </c>
      <c r="F46" s="76" t="s">
        <v>91</v>
      </c>
      <c r="G46" s="27">
        <v>16</v>
      </c>
      <c r="H46" s="28">
        <v>33863.82</v>
      </c>
      <c r="I46" s="55">
        <v>62120.91</v>
      </c>
      <c r="J46" s="60">
        <v>33560.85</v>
      </c>
      <c r="K46" s="37">
        <v>47189.01</v>
      </c>
      <c r="L46" s="37">
        <v>46886.03</v>
      </c>
      <c r="M46" s="67">
        <v>62120.91</v>
      </c>
      <c r="N46" s="61">
        <f t="shared" si="5"/>
        <v>31060.455000000002</v>
      </c>
      <c r="O46" s="56">
        <f t="shared" si="0"/>
        <v>3.7176448719736044E-3</v>
      </c>
      <c r="P46" s="29">
        <f t="shared" si="1"/>
        <v>4.5940620981361315E-3</v>
      </c>
      <c r="Q46" s="47">
        <f t="shared" ref="Q46" si="15">O46*$R$17</f>
        <v>1437.9271453134438</v>
      </c>
      <c r="R46" s="47">
        <f t="shared" ref="R46" si="16">P46*$R$18</f>
        <v>2665.3675212360954</v>
      </c>
      <c r="S46" s="47">
        <f t="shared" ref="S46" si="17">Q46+R46</f>
        <v>4103.2946665495392</v>
      </c>
    </row>
    <row r="47" spans="1:19" ht="24" customHeight="1" x14ac:dyDescent="0.2">
      <c r="A47" s="25">
        <v>26</v>
      </c>
      <c r="B47" s="50" t="s">
        <v>128</v>
      </c>
      <c r="C47" s="50" t="s">
        <v>129</v>
      </c>
      <c r="D47" s="52" t="s">
        <v>130</v>
      </c>
      <c r="E47" s="51" t="s">
        <v>131</v>
      </c>
      <c r="F47" s="76" t="s">
        <v>207</v>
      </c>
      <c r="G47" s="27">
        <v>28</v>
      </c>
      <c r="H47" s="28">
        <v>33863.82</v>
      </c>
      <c r="I47" s="55">
        <v>62120.91</v>
      </c>
      <c r="J47" s="60">
        <v>33560.85</v>
      </c>
      <c r="K47" s="37">
        <v>47189.01</v>
      </c>
      <c r="L47" s="37">
        <v>46886.03</v>
      </c>
      <c r="M47" s="68">
        <v>62120.91</v>
      </c>
      <c r="N47" s="61">
        <f t="shared" si="5"/>
        <v>31060.455000000002</v>
      </c>
      <c r="O47" s="56">
        <f t="shared" si="0"/>
        <v>6.5058785259538079E-3</v>
      </c>
      <c r="P47" s="29">
        <f t="shared" si="1"/>
        <v>4.5940620981361315E-3</v>
      </c>
      <c r="Q47" s="47">
        <f t="shared" si="2"/>
        <v>2516.372504298527</v>
      </c>
      <c r="R47" s="47">
        <f t="shared" si="3"/>
        <v>2665.3675212360954</v>
      </c>
      <c r="S47" s="47">
        <f t="shared" si="4"/>
        <v>5181.740025534622</v>
      </c>
    </row>
    <row r="48" spans="1:19" ht="24" customHeight="1" x14ac:dyDescent="0.2">
      <c r="A48" s="25">
        <v>27</v>
      </c>
      <c r="B48" s="50" t="s">
        <v>132</v>
      </c>
      <c r="C48" s="50" t="s">
        <v>133</v>
      </c>
      <c r="D48" s="52" t="s">
        <v>134</v>
      </c>
      <c r="E48" s="51" t="s">
        <v>135</v>
      </c>
      <c r="F48" s="76" t="s">
        <v>207</v>
      </c>
      <c r="G48" s="27">
        <v>8</v>
      </c>
      <c r="H48" s="28">
        <v>10241.280000000001</v>
      </c>
      <c r="I48" s="55">
        <v>14427.07</v>
      </c>
      <c r="J48" s="66">
        <v>23872.84</v>
      </c>
      <c r="K48" s="37">
        <v>11448.82</v>
      </c>
      <c r="L48" s="37">
        <v>11448.82</v>
      </c>
      <c r="M48" s="65">
        <v>14427.07</v>
      </c>
      <c r="N48" s="61">
        <f>J48*50%</f>
        <v>11936.42</v>
      </c>
      <c r="O48" s="56">
        <f t="shared" si="0"/>
        <v>1.8588224359868022E-3</v>
      </c>
      <c r="P48" s="29">
        <f t="shared" si="1"/>
        <v>1.3893611613928849E-3</v>
      </c>
      <c r="Q48" s="47">
        <f t="shared" si="2"/>
        <v>718.96357265672191</v>
      </c>
      <c r="R48" s="47">
        <f t="shared" si="3"/>
        <v>806.07489314214399</v>
      </c>
      <c r="S48" s="47">
        <f t="shared" si="4"/>
        <v>1525.0384657988659</v>
      </c>
    </row>
    <row r="49" spans="1:19" ht="24" customHeight="1" x14ac:dyDescent="0.2">
      <c r="A49" s="25">
        <v>28</v>
      </c>
      <c r="B49" s="50" t="s">
        <v>136</v>
      </c>
      <c r="C49" s="50" t="s">
        <v>137</v>
      </c>
      <c r="D49" s="52" t="s">
        <v>138</v>
      </c>
      <c r="E49" s="51" t="s">
        <v>139</v>
      </c>
      <c r="F49" s="76" t="s">
        <v>91</v>
      </c>
      <c r="G49" s="27">
        <v>15.5</v>
      </c>
      <c r="H49" s="28">
        <v>16115.27</v>
      </c>
      <c r="I49" s="55">
        <v>19334.7</v>
      </c>
      <c r="J49" s="60">
        <v>18117.939999999999</v>
      </c>
      <c r="K49" s="67">
        <v>24786.35</v>
      </c>
      <c r="L49" s="37">
        <v>24422.9</v>
      </c>
      <c r="M49" s="65">
        <v>19334.7</v>
      </c>
      <c r="N49" s="61">
        <f>K49*50%</f>
        <v>12393.174999999999</v>
      </c>
      <c r="O49" s="56">
        <f t="shared" si="0"/>
        <v>3.6014684697244295E-3</v>
      </c>
      <c r="P49" s="29">
        <f t="shared" si="1"/>
        <v>2.1862433449100029E-3</v>
      </c>
      <c r="Q49" s="47">
        <f t="shared" ref="Q49" si="18">O49*$R$17</f>
        <v>1392.9919220223987</v>
      </c>
      <c r="R49" s="47">
        <f t="shared" ref="R49" si="19">P49*$R$18</f>
        <v>1268.4073224447334</v>
      </c>
      <c r="S49" s="47">
        <f t="shared" ref="S49" si="20">Q49+R49</f>
        <v>2661.3992444671321</v>
      </c>
    </row>
    <row r="50" spans="1:19" ht="24" customHeight="1" x14ac:dyDescent="0.2">
      <c r="A50" s="25">
        <v>29</v>
      </c>
      <c r="B50" s="50" t="s">
        <v>136</v>
      </c>
      <c r="C50" s="50" t="s">
        <v>137</v>
      </c>
      <c r="D50" s="52" t="s">
        <v>138</v>
      </c>
      <c r="E50" s="51" t="s">
        <v>139</v>
      </c>
      <c r="F50" s="76" t="s">
        <v>40</v>
      </c>
      <c r="G50" s="27">
        <v>14</v>
      </c>
      <c r="H50" s="28">
        <v>16115.27</v>
      </c>
      <c r="I50" s="55">
        <v>19334.7</v>
      </c>
      <c r="J50" s="60">
        <v>18117.939999999999</v>
      </c>
      <c r="K50" s="67">
        <v>24786.35</v>
      </c>
      <c r="L50" s="37">
        <v>24422.9</v>
      </c>
      <c r="M50" s="65">
        <v>19334.7</v>
      </c>
      <c r="N50" s="61">
        <f>K50*50%</f>
        <v>12393.174999999999</v>
      </c>
      <c r="O50" s="56">
        <f t="shared" si="0"/>
        <v>3.252939262976904E-3</v>
      </c>
      <c r="P50" s="29">
        <f t="shared" si="1"/>
        <v>2.1862433449100029E-3</v>
      </c>
      <c r="Q50" s="47">
        <f t="shared" si="2"/>
        <v>1258.1862521492635</v>
      </c>
      <c r="R50" s="47">
        <f t="shared" si="3"/>
        <v>1268.4073224447334</v>
      </c>
      <c r="S50" s="47">
        <f t="shared" si="4"/>
        <v>2526.5935745939969</v>
      </c>
    </row>
    <row r="51" spans="1:19" ht="24" customHeight="1" x14ac:dyDescent="0.2">
      <c r="A51" s="25">
        <v>30</v>
      </c>
      <c r="B51" s="50" t="s">
        <v>140</v>
      </c>
      <c r="C51" s="50">
        <v>1805207709</v>
      </c>
      <c r="D51" s="52" t="s">
        <v>583</v>
      </c>
      <c r="E51" s="51">
        <v>46055</v>
      </c>
      <c r="F51" s="76" t="s">
        <v>40</v>
      </c>
      <c r="G51" s="27">
        <v>14</v>
      </c>
      <c r="H51" s="28">
        <v>16115.28</v>
      </c>
      <c r="I51" s="55">
        <v>19141.349999999999</v>
      </c>
      <c r="J51" s="60">
        <v>12540.43</v>
      </c>
      <c r="K51" s="37">
        <v>19141.349999999999</v>
      </c>
      <c r="L51" s="37">
        <v>19141.349999999999</v>
      </c>
      <c r="M51" s="67">
        <v>19141.349999999999</v>
      </c>
      <c r="N51" s="61">
        <f t="shared" si="5"/>
        <v>9570.6749999999993</v>
      </c>
      <c r="O51" s="56">
        <f t="shared" si="0"/>
        <v>3.252939262976904E-3</v>
      </c>
      <c r="P51" s="29">
        <f t="shared" si="1"/>
        <v>2.1862447015384336E-3</v>
      </c>
      <c r="Q51" s="47">
        <f t="shared" si="2"/>
        <v>1258.1862521492635</v>
      </c>
      <c r="R51" s="47">
        <f t="shared" si="3"/>
        <v>1268.4081095288607</v>
      </c>
      <c r="S51" s="47">
        <f t="shared" si="4"/>
        <v>2526.5943616781242</v>
      </c>
    </row>
    <row r="52" spans="1:19" ht="24" customHeight="1" x14ac:dyDescent="0.2">
      <c r="A52" s="25">
        <v>31</v>
      </c>
      <c r="B52" s="50" t="s">
        <v>141</v>
      </c>
      <c r="C52" s="50" t="s">
        <v>109</v>
      </c>
      <c r="D52" s="52" t="s">
        <v>110</v>
      </c>
      <c r="E52" s="51" t="s">
        <v>111</v>
      </c>
      <c r="F52" s="76" t="s">
        <v>40</v>
      </c>
      <c r="G52" s="27">
        <v>28</v>
      </c>
      <c r="H52" s="28">
        <v>24149.26</v>
      </c>
      <c r="I52" s="55">
        <v>39185.67</v>
      </c>
      <c r="J52" s="60">
        <v>23872.84</v>
      </c>
      <c r="K52" s="37">
        <v>23872.84</v>
      </c>
      <c r="L52" s="37">
        <v>23596.42</v>
      </c>
      <c r="M52" s="67">
        <v>39185.67</v>
      </c>
      <c r="N52" s="61">
        <f t="shared" si="5"/>
        <v>19592.834999999999</v>
      </c>
      <c r="O52" s="56">
        <f t="shared" si="0"/>
        <v>6.5058785259538079E-3</v>
      </c>
      <c r="P52" s="29">
        <f t="shared" si="1"/>
        <v>3.2761572694408061E-3</v>
      </c>
      <c r="Q52" s="47">
        <f t="shared" si="2"/>
        <v>2516.372504298527</v>
      </c>
      <c r="R52" s="47">
        <f t="shared" si="3"/>
        <v>1900.7499232480561</v>
      </c>
      <c r="S52" s="47">
        <f t="shared" si="4"/>
        <v>4417.1224275465829</v>
      </c>
    </row>
    <row r="53" spans="1:19" ht="24" customHeight="1" x14ac:dyDescent="0.2">
      <c r="A53" s="25">
        <v>32</v>
      </c>
      <c r="B53" s="50" t="s">
        <v>142</v>
      </c>
      <c r="C53" s="50" t="s">
        <v>143</v>
      </c>
      <c r="D53" s="52" t="s">
        <v>7</v>
      </c>
      <c r="E53" s="51" t="s">
        <v>8</v>
      </c>
      <c r="F53" s="76" t="s">
        <v>40</v>
      </c>
      <c r="G53" s="27">
        <v>39.799999999999997</v>
      </c>
      <c r="H53" s="28">
        <v>135710.85</v>
      </c>
      <c r="I53" s="55">
        <v>609133.01</v>
      </c>
      <c r="J53" s="62">
        <v>135710.85</v>
      </c>
      <c r="K53" s="37">
        <v>502005.95</v>
      </c>
      <c r="L53" s="37">
        <v>502005.95</v>
      </c>
      <c r="M53" s="67">
        <v>609133.01</v>
      </c>
      <c r="N53" s="61">
        <f t="shared" si="5"/>
        <v>304566.505</v>
      </c>
      <c r="O53" s="56">
        <f t="shared" si="0"/>
        <v>9.2476416190343403E-3</v>
      </c>
      <c r="P53" s="29">
        <f t="shared" si="1"/>
        <v>1.8410919745345856E-2</v>
      </c>
      <c r="Q53" s="47">
        <f t="shared" si="2"/>
        <v>3576.8437739671913</v>
      </c>
      <c r="R53" s="47">
        <f t="shared" si="3"/>
        <v>10681.585593986254</v>
      </c>
      <c r="S53" s="47">
        <f t="shared" si="4"/>
        <v>14258.429367953446</v>
      </c>
    </row>
    <row r="54" spans="1:19" ht="24" customHeight="1" x14ac:dyDescent="0.2">
      <c r="A54" s="25">
        <v>33</v>
      </c>
      <c r="B54" s="50" t="s">
        <v>144</v>
      </c>
      <c r="C54" s="50" t="s">
        <v>145</v>
      </c>
      <c r="D54" s="52" t="s">
        <v>146</v>
      </c>
      <c r="E54" s="51" t="s">
        <v>147</v>
      </c>
      <c r="F54" s="76" t="s">
        <v>465</v>
      </c>
      <c r="G54" s="27">
        <v>0</v>
      </c>
      <c r="H54" s="28">
        <v>23760</v>
      </c>
      <c r="I54" s="55">
        <v>55798.64</v>
      </c>
      <c r="J54" s="60">
        <v>16227.91</v>
      </c>
      <c r="K54" s="37">
        <v>18300.080000000002</v>
      </c>
      <c r="L54" s="37">
        <v>21404.400000000001</v>
      </c>
      <c r="M54" s="67">
        <v>55798.64</v>
      </c>
      <c r="N54" s="61">
        <f t="shared" si="5"/>
        <v>27899.32</v>
      </c>
      <c r="O54" s="56">
        <f t="shared" si="0"/>
        <v>0</v>
      </c>
      <c r="P54" s="29">
        <f t="shared" si="1"/>
        <v>3.2233491511505343E-3</v>
      </c>
      <c r="Q54" s="47">
        <f t="shared" si="2"/>
        <v>0</v>
      </c>
      <c r="R54" s="47">
        <f t="shared" si="3"/>
        <v>1870.1118865080673</v>
      </c>
      <c r="S54" s="47">
        <f t="shared" si="4"/>
        <v>1870.1118865080673</v>
      </c>
    </row>
    <row r="55" spans="1:19" ht="24" customHeight="1" x14ac:dyDescent="0.2">
      <c r="A55" s="25">
        <v>34</v>
      </c>
      <c r="B55" s="50" t="s">
        <v>148</v>
      </c>
      <c r="C55" s="50" t="s">
        <v>149</v>
      </c>
      <c r="D55" s="52" t="s">
        <v>150</v>
      </c>
      <c r="E55" s="51" t="s">
        <v>151</v>
      </c>
      <c r="F55" s="76" t="s">
        <v>40</v>
      </c>
      <c r="G55" s="27">
        <v>13</v>
      </c>
      <c r="H55" s="28">
        <v>24300.49</v>
      </c>
      <c r="I55" s="55">
        <v>39687.74</v>
      </c>
      <c r="J55" s="60">
        <v>24006.21</v>
      </c>
      <c r="K55" s="37">
        <v>28644.3</v>
      </c>
      <c r="L55" s="37">
        <v>28350.02</v>
      </c>
      <c r="M55" s="67">
        <v>39687.74</v>
      </c>
      <c r="N55" s="61">
        <f t="shared" si="5"/>
        <v>19843.87</v>
      </c>
      <c r="O55" s="56">
        <f t="shared" si="0"/>
        <v>3.0205864584785538E-3</v>
      </c>
      <c r="P55" s="29">
        <f t="shared" si="1"/>
        <v>3.2966735611970562E-3</v>
      </c>
      <c r="Q55" s="47">
        <f t="shared" si="2"/>
        <v>1168.3158055671731</v>
      </c>
      <c r="R55" s="47">
        <f t="shared" si="3"/>
        <v>1912.6529965054895</v>
      </c>
      <c r="S55" s="47">
        <f t="shared" si="4"/>
        <v>3080.9688020726626</v>
      </c>
    </row>
    <row r="56" spans="1:19" ht="24" customHeight="1" x14ac:dyDescent="0.2">
      <c r="A56" s="25">
        <v>35</v>
      </c>
      <c r="B56" s="50" t="s">
        <v>152</v>
      </c>
      <c r="C56" s="50">
        <v>2200223564</v>
      </c>
      <c r="D56" s="52" t="s">
        <v>584</v>
      </c>
      <c r="E56" s="51">
        <v>47999</v>
      </c>
      <c r="F56" s="76" t="s">
        <v>40</v>
      </c>
      <c r="G56" s="27">
        <v>15</v>
      </c>
      <c r="H56" s="28">
        <v>11839.5</v>
      </c>
      <c r="I56" s="55">
        <v>57851.37</v>
      </c>
      <c r="J56" s="60">
        <v>11839.5</v>
      </c>
      <c r="K56" s="37">
        <v>26195.4</v>
      </c>
      <c r="L56" s="37">
        <v>26195.4</v>
      </c>
      <c r="M56" s="67">
        <v>57851.37</v>
      </c>
      <c r="N56" s="61">
        <f t="shared" si="5"/>
        <v>28925.685000000001</v>
      </c>
      <c r="O56" s="56">
        <f t="shared" si="0"/>
        <v>3.4852920674752542E-3</v>
      </c>
      <c r="P56" s="29">
        <f t="shared" si="1"/>
        <v>1.6061802304312607E-3</v>
      </c>
      <c r="Q56" s="47">
        <f t="shared" si="2"/>
        <v>1348.0566987313537</v>
      </c>
      <c r="R56" s="47">
        <f t="shared" si="3"/>
        <v>931.86825253839504</v>
      </c>
      <c r="S56" s="47">
        <f t="shared" si="4"/>
        <v>2279.9249512697488</v>
      </c>
    </row>
    <row r="57" spans="1:19" ht="24" customHeight="1" x14ac:dyDescent="0.2">
      <c r="A57" s="25">
        <v>36</v>
      </c>
      <c r="B57" s="50" t="s">
        <v>153</v>
      </c>
      <c r="C57" s="50" t="s">
        <v>154</v>
      </c>
      <c r="D57" s="52" t="s">
        <v>43</v>
      </c>
      <c r="E57" s="51" t="s">
        <v>44</v>
      </c>
      <c r="F57" s="76" t="s">
        <v>40</v>
      </c>
      <c r="G57" s="27">
        <v>28</v>
      </c>
      <c r="H57" s="28">
        <v>48119.68</v>
      </c>
      <c r="I57" s="55">
        <v>275374.12</v>
      </c>
      <c r="J57" s="60">
        <v>47037.9</v>
      </c>
      <c r="K57" s="37">
        <v>59600.1</v>
      </c>
      <c r="L57" s="37">
        <v>58396.5</v>
      </c>
      <c r="M57" s="67">
        <v>275374.12</v>
      </c>
      <c r="N57" s="61">
        <f t="shared" si="5"/>
        <v>137687.06</v>
      </c>
      <c r="O57" s="56">
        <f t="shared" si="0"/>
        <v>6.5058785259538079E-3</v>
      </c>
      <c r="P57" s="29">
        <f t="shared" si="1"/>
        <v>6.528052596028424E-3</v>
      </c>
      <c r="Q57" s="47">
        <f t="shared" ref="Q57" si="21">O57*$R$17</f>
        <v>2516.372504298527</v>
      </c>
      <c r="R57" s="47">
        <f t="shared" ref="R57" si="22">P57*$R$18</f>
        <v>3787.4236339631534</v>
      </c>
      <c r="S57" s="47">
        <f t="shared" ref="S57" si="23">Q57+R57</f>
        <v>6303.7961382616804</v>
      </c>
    </row>
    <row r="58" spans="1:19" ht="24" customHeight="1" x14ac:dyDescent="0.2">
      <c r="A58" s="25">
        <v>37</v>
      </c>
      <c r="B58" s="50" t="s">
        <v>153</v>
      </c>
      <c r="C58" s="50" t="s">
        <v>154</v>
      </c>
      <c r="D58" s="52" t="s">
        <v>43</v>
      </c>
      <c r="E58" s="51" t="s">
        <v>44</v>
      </c>
      <c r="F58" s="76" t="s">
        <v>232</v>
      </c>
      <c r="G58" s="27">
        <v>15</v>
      </c>
      <c r="H58" s="28">
        <v>48119.68</v>
      </c>
      <c r="I58" s="55">
        <v>275374.12</v>
      </c>
      <c r="J58" s="60">
        <v>47037.9</v>
      </c>
      <c r="K58" s="37">
        <v>59600.1</v>
      </c>
      <c r="L58" s="37">
        <v>58396.5</v>
      </c>
      <c r="M58" s="67">
        <v>275374.12</v>
      </c>
      <c r="N58" s="61">
        <f t="shared" si="5"/>
        <v>137687.06</v>
      </c>
      <c r="O58" s="56">
        <f t="shared" si="0"/>
        <v>3.4852920674752542E-3</v>
      </c>
      <c r="P58" s="29">
        <f t="shared" si="1"/>
        <v>6.528052596028424E-3</v>
      </c>
      <c r="Q58" s="47">
        <f t="shared" si="2"/>
        <v>1348.0566987313537</v>
      </c>
      <c r="R58" s="47">
        <f t="shared" si="3"/>
        <v>3787.4236339631534</v>
      </c>
      <c r="S58" s="47">
        <f t="shared" si="4"/>
        <v>5135.4803326945075</v>
      </c>
    </row>
    <row r="59" spans="1:19" ht="24" customHeight="1" x14ac:dyDescent="0.2">
      <c r="A59" s="25">
        <v>38</v>
      </c>
      <c r="B59" s="50" t="s">
        <v>155</v>
      </c>
      <c r="C59" s="50" t="s">
        <v>156</v>
      </c>
      <c r="D59" s="52" t="s">
        <v>157</v>
      </c>
      <c r="E59" s="51" t="s">
        <v>158</v>
      </c>
      <c r="F59" s="76" t="s">
        <v>232</v>
      </c>
      <c r="G59" s="27">
        <v>15</v>
      </c>
      <c r="H59" s="28">
        <v>16178.4</v>
      </c>
      <c r="I59" s="55">
        <v>64792.47</v>
      </c>
      <c r="J59" s="60">
        <v>47008.73</v>
      </c>
      <c r="K59" s="37">
        <v>57544.5</v>
      </c>
      <c r="L59" s="37">
        <v>56533.23</v>
      </c>
      <c r="M59" s="67">
        <v>64792.47</v>
      </c>
      <c r="N59" s="61">
        <f t="shared" si="5"/>
        <v>32396.235000000001</v>
      </c>
      <c r="O59" s="56">
        <f t="shared" si="0"/>
        <v>3.4852920674752542E-3</v>
      </c>
      <c r="P59" s="29">
        <f t="shared" si="1"/>
        <v>2.1948077401925002E-3</v>
      </c>
      <c r="Q59" s="47">
        <f t="shared" si="2"/>
        <v>1348.0566987313537</v>
      </c>
      <c r="R59" s="47">
        <f t="shared" si="3"/>
        <v>1273.3761845404931</v>
      </c>
      <c r="S59" s="47">
        <f t="shared" si="4"/>
        <v>2621.4328832718465</v>
      </c>
    </row>
    <row r="60" spans="1:19" ht="24" customHeight="1" x14ac:dyDescent="0.2">
      <c r="A60" s="25">
        <v>39</v>
      </c>
      <c r="B60" s="50" t="s">
        <v>159</v>
      </c>
      <c r="C60" s="50" t="s">
        <v>160</v>
      </c>
      <c r="D60" s="52" t="s">
        <v>161</v>
      </c>
      <c r="E60" s="51" t="s">
        <v>162</v>
      </c>
      <c r="F60" s="76" t="s">
        <v>232</v>
      </c>
      <c r="G60" s="27">
        <v>16</v>
      </c>
      <c r="H60" s="28">
        <v>26055.19</v>
      </c>
      <c r="I60" s="55">
        <v>66269.429999999993</v>
      </c>
      <c r="J60" s="60">
        <v>25739.46</v>
      </c>
      <c r="K60" s="37">
        <v>34077.64</v>
      </c>
      <c r="L60" s="37">
        <v>33761.9</v>
      </c>
      <c r="M60" s="67">
        <v>66269.429999999993</v>
      </c>
      <c r="N60" s="61">
        <f t="shared" si="5"/>
        <v>33134.714999999997</v>
      </c>
      <c r="O60" s="56">
        <f t="shared" si="0"/>
        <v>3.7176448719736044E-3</v>
      </c>
      <c r="P60" s="29">
        <f t="shared" si="1"/>
        <v>3.5347211519177564E-3</v>
      </c>
      <c r="Q60" s="47">
        <f t="shared" si="2"/>
        <v>1437.9271453134438</v>
      </c>
      <c r="R60" s="47">
        <f t="shared" si="3"/>
        <v>2050.7626483260156</v>
      </c>
      <c r="S60" s="47">
        <f t="shared" si="4"/>
        <v>3488.6897936394594</v>
      </c>
    </row>
    <row r="61" spans="1:19" ht="24" customHeight="1" x14ac:dyDescent="0.2">
      <c r="A61" s="25">
        <v>40</v>
      </c>
      <c r="B61" s="50" t="s">
        <v>163</v>
      </c>
      <c r="C61" s="50" t="s">
        <v>164</v>
      </c>
      <c r="D61" s="52" t="s">
        <v>165</v>
      </c>
      <c r="E61" s="51" t="s">
        <v>166</v>
      </c>
      <c r="F61" s="76" t="s">
        <v>232</v>
      </c>
      <c r="G61" s="27">
        <v>16</v>
      </c>
      <c r="H61" s="28">
        <v>22597.31</v>
      </c>
      <c r="I61" s="55">
        <v>41270.36</v>
      </c>
      <c r="J61" s="60">
        <v>22374.22</v>
      </c>
      <c r="K61" s="37">
        <v>30712.400000000001</v>
      </c>
      <c r="L61" s="37">
        <v>30556.95</v>
      </c>
      <c r="M61" s="67">
        <v>41270.36</v>
      </c>
      <c r="N61" s="61">
        <f t="shared" si="5"/>
        <v>20635.18</v>
      </c>
      <c r="O61" s="56">
        <f t="shared" si="0"/>
        <v>3.7176448719736044E-3</v>
      </c>
      <c r="P61" s="29">
        <f t="shared" si="1"/>
        <v>3.0656153201509043E-3</v>
      </c>
      <c r="Q61" s="47">
        <f t="shared" si="2"/>
        <v>1437.9271453134438</v>
      </c>
      <c r="R61" s="47">
        <f t="shared" si="3"/>
        <v>1778.5984021089066</v>
      </c>
      <c r="S61" s="47">
        <f t="shared" si="4"/>
        <v>3216.5255474223504</v>
      </c>
    </row>
    <row r="62" spans="1:19" ht="24" customHeight="1" x14ac:dyDescent="0.2">
      <c r="A62" s="25">
        <v>41</v>
      </c>
      <c r="B62" s="50" t="s">
        <v>167</v>
      </c>
      <c r="C62" s="50" t="s">
        <v>168</v>
      </c>
      <c r="D62" s="52" t="s">
        <v>169</v>
      </c>
      <c r="E62" s="51" t="s">
        <v>170</v>
      </c>
      <c r="F62" s="76" t="s">
        <v>232</v>
      </c>
      <c r="G62" s="27">
        <v>16</v>
      </c>
      <c r="H62" s="28">
        <v>24631.42</v>
      </c>
      <c r="I62" s="55">
        <v>56969.04</v>
      </c>
      <c r="J62" s="60">
        <v>24568.2</v>
      </c>
      <c r="K62" s="37">
        <v>27690.42</v>
      </c>
      <c r="L62" s="37">
        <v>27627.19</v>
      </c>
      <c r="M62" s="67">
        <v>56969.04</v>
      </c>
      <c r="N62" s="61">
        <f t="shared" si="5"/>
        <v>28484.52</v>
      </c>
      <c r="O62" s="56">
        <f t="shared" si="0"/>
        <v>3.7176448719736044E-3</v>
      </c>
      <c r="P62" s="29">
        <f t="shared" si="1"/>
        <v>3.3415684658515275E-3</v>
      </c>
      <c r="Q62" s="47">
        <f t="shared" ref="Q62" si="24">O62*$R$17</f>
        <v>1437.9271453134438</v>
      </c>
      <c r="R62" s="47">
        <f t="shared" ref="R62" si="25">P62*$R$18</f>
        <v>1938.6999715308309</v>
      </c>
      <c r="S62" s="47">
        <f t="shared" ref="S62" si="26">Q62+R62</f>
        <v>3376.6271168442745</v>
      </c>
    </row>
    <row r="63" spans="1:19" ht="24" customHeight="1" x14ac:dyDescent="0.2">
      <c r="A63" s="25">
        <v>42</v>
      </c>
      <c r="B63" s="50" t="s">
        <v>171</v>
      </c>
      <c r="C63" s="50" t="s">
        <v>172</v>
      </c>
      <c r="D63" s="52" t="s">
        <v>173</v>
      </c>
      <c r="E63" s="51" t="s">
        <v>174</v>
      </c>
      <c r="F63" s="76" t="s">
        <v>91</v>
      </c>
      <c r="G63" s="27">
        <v>19.2</v>
      </c>
      <c r="H63" s="28">
        <v>30169.599999999999</v>
      </c>
      <c r="I63" s="55">
        <v>54800.08</v>
      </c>
      <c r="J63" s="60">
        <v>29621.26</v>
      </c>
      <c r="K63" s="37">
        <v>38737.839999999997</v>
      </c>
      <c r="L63" s="37">
        <v>38341.26</v>
      </c>
      <c r="M63" s="67">
        <v>54800.08</v>
      </c>
      <c r="N63" s="61">
        <f t="shared" si="5"/>
        <v>27400.04</v>
      </c>
      <c r="O63" s="56">
        <f t="shared" si="0"/>
        <v>4.461173846368325E-3</v>
      </c>
      <c r="P63" s="29">
        <f t="shared" si="1"/>
        <v>4.0928937100400322E-3</v>
      </c>
      <c r="Q63" s="47">
        <f t="shared" si="2"/>
        <v>1725.5125743761325</v>
      </c>
      <c r="R63" s="47">
        <f t="shared" si="3"/>
        <v>2374.6013287539477</v>
      </c>
      <c r="S63" s="47">
        <f t="shared" si="4"/>
        <v>4100.11390313008</v>
      </c>
    </row>
    <row r="64" spans="1:19" ht="24" customHeight="1" x14ac:dyDescent="0.2">
      <c r="A64" s="25">
        <v>43</v>
      </c>
      <c r="B64" s="50" t="s">
        <v>175</v>
      </c>
      <c r="C64" s="50" t="s">
        <v>176</v>
      </c>
      <c r="D64" s="52" t="s">
        <v>177</v>
      </c>
      <c r="E64" s="51" t="s">
        <v>178</v>
      </c>
      <c r="F64" s="76" t="s">
        <v>91</v>
      </c>
      <c r="G64" s="27">
        <v>16</v>
      </c>
      <c r="H64" s="28">
        <v>50186.33</v>
      </c>
      <c r="I64" s="55">
        <v>71692.899999999994</v>
      </c>
      <c r="J64" s="60">
        <v>47967.58</v>
      </c>
      <c r="K64" s="37">
        <v>62813.02</v>
      </c>
      <c r="L64" s="37">
        <v>62106.92</v>
      </c>
      <c r="M64" s="67">
        <v>71692.899999999994</v>
      </c>
      <c r="N64" s="61">
        <f t="shared" si="5"/>
        <v>35846.449999999997</v>
      </c>
      <c r="O64" s="56">
        <f t="shared" si="0"/>
        <v>3.7176448719736044E-3</v>
      </c>
      <c r="P64" s="29">
        <f t="shared" si="1"/>
        <v>6.8084202106422813E-3</v>
      </c>
      <c r="Q64" s="47">
        <f t="shared" si="2"/>
        <v>1437.9271453134438</v>
      </c>
      <c r="R64" s="47">
        <f t="shared" si="3"/>
        <v>3950.0863751353713</v>
      </c>
      <c r="S64" s="47">
        <f t="shared" si="4"/>
        <v>5388.0135204488151</v>
      </c>
    </row>
    <row r="65" spans="1:19" ht="24" customHeight="1" x14ac:dyDescent="0.2">
      <c r="A65" s="25">
        <v>44</v>
      </c>
      <c r="B65" s="50" t="s">
        <v>179</v>
      </c>
      <c r="C65" s="50" t="s">
        <v>180</v>
      </c>
      <c r="D65" s="52" t="s">
        <v>181</v>
      </c>
      <c r="E65" s="51" t="s">
        <v>182</v>
      </c>
      <c r="F65" s="76" t="s">
        <v>91</v>
      </c>
      <c r="G65" s="27">
        <v>32</v>
      </c>
      <c r="H65" s="28">
        <v>33698.449999999997</v>
      </c>
      <c r="I65" s="55">
        <v>56366.57</v>
      </c>
      <c r="J65" s="60">
        <v>33195.129999999997</v>
      </c>
      <c r="K65" s="37">
        <v>46190.97</v>
      </c>
      <c r="L65" s="37">
        <v>45747.61</v>
      </c>
      <c r="M65" s="67">
        <v>56366.57</v>
      </c>
      <c r="N65" s="61">
        <f t="shared" si="5"/>
        <v>28183.285</v>
      </c>
      <c r="O65" s="56">
        <f t="shared" si="0"/>
        <v>7.4352897439472088E-3</v>
      </c>
      <c r="P65" s="29">
        <f t="shared" si="1"/>
        <v>4.5716275337789863E-3</v>
      </c>
      <c r="Q65" s="47">
        <f t="shared" ref="Q65" si="27">O65*$R$17</f>
        <v>2875.8542906268876</v>
      </c>
      <c r="R65" s="47">
        <f t="shared" ref="R65" si="28">P65*$R$18</f>
        <v>2652.351511022634</v>
      </c>
      <c r="S65" s="47">
        <f t="shared" ref="S65" si="29">Q65+R65</f>
        <v>5528.2058016495212</v>
      </c>
    </row>
    <row r="66" spans="1:19" ht="24" customHeight="1" x14ac:dyDescent="0.2">
      <c r="A66" s="25">
        <v>45</v>
      </c>
      <c r="B66" s="50" t="s">
        <v>179</v>
      </c>
      <c r="C66" s="50" t="s">
        <v>180</v>
      </c>
      <c r="D66" s="52" t="s">
        <v>181</v>
      </c>
      <c r="E66" s="51" t="s">
        <v>182</v>
      </c>
      <c r="F66" s="76" t="s">
        <v>86</v>
      </c>
      <c r="G66" s="27">
        <v>13</v>
      </c>
      <c r="H66" s="28">
        <v>33698.449999999997</v>
      </c>
      <c r="I66" s="55">
        <v>56366.57</v>
      </c>
      <c r="J66" s="60">
        <v>33195.129999999997</v>
      </c>
      <c r="K66" s="37">
        <v>46190.97</v>
      </c>
      <c r="L66" s="37">
        <v>45747.61</v>
      </c>
      <c r="M66" s="67">
        <v>56366.57</v>
      </c>
      <c r="N66" s="61">
        <f t="shared" si="5"/>
        <v>28183.285</v>
      </c>
      <c r="O66" s="56">
        <f t="shared" si="0"/>
        <v>3.0205864584785538E-3</v>
      </c>
      <c r="P66" s="29">
        <f t="shared" si="1"/>
        <v>4.5716275337789863E-3</v>
      </c>
      <c r="Q66" s="47">
        <f t="shared" si="2"/>
        <v>1168.3158055671731</v>
      </c>
      <c r="R66" s="47">
        <f t="shared" si="3"/>
        <v>2652.351511022634</v>
      </c>
      <c r="S66" s="47">
        <f t="shared" si="4"/>
        <v>3820.6673165898073</v>
      </c>
    </row>
    <row r="67" spans="1:19" ht="24" customHeight="1" x14ac:dyDescent="0.2">
      <c r="A67" s="25">
        <v>46</v>
      </c>
      <c r="B67" s="50" t="s">
        <v>183</v>
      </c>
      <c r="C67" s="50">
        <v>2100368790</v>
      </c>
      <c r="D67" s="52" t="s">
        <v>585</v>
      </c>
      <c r="E67" s="51">
        <v>52828</v>
      </c>
      <c r="F67" s="76" t="s">
        <v>86</v>
      </c>
      <c r="G67" s="27">
        <v>15</v>
      </c>
      <c r="H67" s="28">
        <v>37281.910000000003</v>
      </c>
      <c r="I67" s="55">
        <v>62496.45</v>
      </c>
      <c r="J67" s="60">
        <v>36840.629999999997</v>
      </c>
      <c r="K67" s="37">
        <v>51686.07</v>
      </c>
      <c r="L67" s="37">
        <v>51271.14</v>
      </c>
      <c r="M67" s="67">
        <v>62496.45</v>
      </c>
      <c r="N67" s="61">
        <f t="shared" si="5"/>
        <v>31248.224999999999</v>
      </c>
      <c r="O67" s="56">
        <f t="shared" si="0"/>
        <v>3.4852920674752542E-3</v>
      </c>
      <c r="P67" s="29">
        <f t="shared" si="1"/>
        <v>5.0577699053775517E-3</v>
      </c>
      <c r="Q67" s="47">
        <f t="shared" si="2"/>
        <v>1348.0566987313537</v>
      </c>
      <c r="R67" s="47">
        <f t="shared" si="3"/>
        <v>2934.3999597106058</v>
      </c>
      <c r="S67" s="47">
        <f t="shared" si="4"/>
        <v>4282.456658441959</v>
      </c>
    </row>
    <row r="68" spans="1:19" ht="24" customHeight="1" x14ac:dyDescent="0.2">
      <c r="A68" s="25">
        <v>47</v>
      </c>
      <c r="B68" s="50" t="s">
        <v>184</v>
      </c>
      <c r="C68" s="50" t="s">
        <v>185</v>
      </c>
      <c r="D68" s="52" t="s">
        <v>186</v>
      </c>
      <c r="E68" s="51" t="s">
        <v>187</v>
      </c>
      <c r="F68" s="76" t="s">
        <v>86</v>
      </c>
      <c r="G68" s="27">
        <v>15</v>
      </c>
      <c r="H68" s="28">
        <v>25982.400000000001</v>
      </c>
      <c r="I68" s="55">
        <v>53555.040000000001</v>
      </c>
      <c r="J68" s="60">
        <v>25982.400000000001</v>
      </c>
      <c r="K68" s="37">
        <v>41912.639999999999</v>
      </c>
      <c r="L68" s="37">
        <v>41912.639999999999</v>
      </c>
      <c r="M68" s="67">
        <v>53555.040000000001</v>
      </c>
      <c r="N68" s="61">
        <f t="shared" si="5"/>
        <v>26777.52</v>
      </c>
      <c r="O68" s="56">
        <f t="shared" si="0"/>
        <v>3.4852920674752542E-3</v>
      </c>
      <c r="P68" s="29">
        <f t="shared" si="1"/>
        <v>3.5248462535712815E-3</v>
      </c>
      <c r="Q68" s="47">
        <f t="shared" si="2"/>
        <v>1348.0566987313537</v>
      </c>
      <c r="R68" s="47">
        <f t="shared" si="3"/>
        <v>2045.0334629632666</v>
      </c>
      <c r="S68" s="47">
        <f t="shared" si="4"/>
        <v>3393.0901616946203</v>
      </c>
    </row>
    <row r="69" spans="1:19" ht="24" customHeight="1" x14ac:dyDescent="0.2">
      <c r="A69" s="25">
        <v>48</v>
      </c>
      <c r="B69" s="50" t="s">
        <v>188</v>
      </c>
      <c r="C69" s="50" t="s">
        <v>189</v>
      </c>
      <c r="D69" s="52" t="s">
        <v>190</v>
      </c>
      <c r="E69" s="51" t="s">
        <v>191</v>
      </c>
      <c r="F69" s="76" t="s">
        <v>86</v>
      </c>
      <c r="G69" s="27">
        <v>15</v>
      </c>
      <c r="H69" s="28">
        <v>30034.9</v>
      </c>
      <c r="I69" s="55">
        <v>69394.73</v>
      </c>
      <c r="J69" s="60">
        <v>29855.29</v>
      </c>
      <c r="K69" s="37">
        <v>44850.49</v>
      </c>
      <c r="L69" s="37">
        <v>44670.89</v>
      </c>
      <c r="M69" s="67">
        <v>69394.73</v>
      </c>
      <c r="N69" s="61">
        <f t="shared" si="5"/>
        <v>34697.364999999998</v>
      </c>
      <c r="O69" s="56">
        <f t="shared" si="0"/>
        <v>3.4852920674752542E-3</v>
      </c>
      <c r="P69" s="29">
        <f t="shared" si="1"/>
        <v>4.0746199250795952E-3</v>
      </c>
      <c r="Q69" s="47">
        <f t="shared" ref="Q69" si="30">O69*$R$17</f>
        <v>1348.0566987313537</v>
      </c>
      <c r="R69" s="47">
        <f t="shared" ref="R69" si="31">P69*$R$18</f>
        <v>2363.9993055589712</v>
      </c>
      <c r="S69" s="47">
        <f t="shared" ref="S69" si="32">Q69+R69</f>
        <v>3712.0560042903248</v>
      </c>
    </row>
    <row r="70" spans="1:19" ht="24" customHeight="1" x14ac:dyDescent="0.2">
      <c r="A70" s="25">
        <v>49</v>
      </c>
      <c r="B70" s="50" t="s">
        <v>188</v>
      </c>
      <c r="C70" s="50" t="s">
        <v>189</v>
      </c>
      <c r="D70" s="52" t="s">
        <v>190</v>
      </c>
      <c r="E70" s="51" t="s">
        <v>191</v>
      </c>
      <c r="F70" s="76" t="s">
        <v>232</v>
      </c>
      <c r="G70" s="27">
        <v>32</v>
      </c>
      <c r="H70" s="28">
        <v>30034.9</v>
      </c>
      <c r="I70" s="55">
        <v>69394.73</v>
      </c>
      <c r="J70" s="60">
        <v>29855.29</v>
      </c>
      <c r="K70" s="37">
        <v>44850.49</v>
      </c>
      <c r="L70" s="37">
        <v>44670.89</v>
      </c>
      <c r="M70" s="67">
        <v>69394.73</v>
      </c>
      <c r="N70" s="61">
        <f t="shared" si="5"/>
        <v>34697.364999999998</v>
      </c>
      <c r="O70" s="56">
        <f t="shared" si="0"/>
        <v>7.4352897439472088E-3</v>
      </c>
      <c r="P70" s="29">
        <f t="shared" si="1"/>
        <v>4.0746199250795952E-3</v>
      </c>
      <c r="Q70" s="47">
        <f t="shared" si="2"/>
        <v>2875.8542906268876</v>
      </c>
      <c r="R70" s="47">
        <f t="shared" si="3"/>
        <v>2363.9993055589712</v>
      </c>
      <c r="S70" s="47">
        <f t="shared" si="4"/>
        <v>5239.8535961858588</v>
      </c>
    </row>
    <row r="71" spans="1:19" ht="24" customHeight="1" x14ac:dyDescent="0.2">
      <c r="A71" s="25">
        <v>50</v>
      </c>
      <c r="B71" s="50" t="s">
        <v>192</v>
      </c>
      <c r="C71" s="50" t="s">
        <v>193</v>
      </c>
      <c r="D71" s="52" t="s">
        <v>194</v>
      </c>
      <c r="E71" s="51" t="s">
        <v>195</v>
      </c>
      <c r="F71" s="76" t="s">
        <v>232</v>
      </c>
      <c r="G71" s="27">
        <v>6</v>
      </c>
      <c r="H71" s="28">
        <v>15689.58</v>
      </c>
      <c r="I71" s="55">
        <v>38249.03</v>
      </c>
      <c r="J71" s="60">
        <v>20412.61</v>
      </c>
      <c r="K71" s="37">
        <v>18107.41</v>
      </c>
      <c r="L71" s="37">
        <v>18107.41</v>
      </c>
      <c r="M71" s="67">
        <v>38249.03</v>
      </c>
      <c r="N71" s="61">
        <f t="shared" si="5"/>
        <v>19124.514999999999</v>
      </c>
      <c r="O71" s="56">
        <f t="shared" si="0"/>
        <v>1.3941168269901018E-3</v>
      </c>
      <c r="P71" s="29">
        <f t="shared" si="1"/>
        <v>2.1284930292469867E-3</v>
      </c>
      <c r="Q71" s="47">
        <f t="shared" si="2"/>
        <v>539.22267949254149</v>
      </c>
      <c r="R71" s="47">
        <f t="shared" si="3"/>
        <v>1234.9019382289246</v>
      </c>
      <c r="S71" s="47">
        <f t="shared" si="4"/>
        <v>1774.1246177214662</v>
      </c>
    </row>
    <row r="72" spans="1:19" ht="24" customHeight="1" x14ac:dyDescent="0.2">
      <c r="A72" s="25">
        <v>51</v>
      </c>
      <c r="B72" s="50" t="s">
        <v>196</v>
      </c>
      <c r="C72" s="50" t="s">
        <v>197</v>
      </c>
      <c r="D72" s="52" t="s">
        <v>198</v>
      </c>
      <c r="E72" s="51" t="s">
        <v>199</v>
      </c>
      <c r="F72" s="76" t="s">
        <v>232</v>
      </c>
      <c r="G72" s="27">
        <v>32</v>
      </c>
      <c r="H72" s="28">
        <v>34035.51</v>
      </c>
      <c r="I72" s="55">
        <v>62390.49</v>
      </c>
      <c r="J72" s="60">
        <v>33544.379999999997</v>
      </c>
      <c r="K72" s="37">
        <v>53795.58</v>
      </c>
      <c r="L72" s="37">
        <v>53468.17</v>
      </c>
      <c r="M72" s="67">
        <v>62390.49</v>
      </c>
      <c r="N72" s="61">
        <f t="shared" si="5"/>
        <v>31195.244999999999</v>
      </c>
      <c r="O72" s="56">
        <f t="shared" si="0"/>
        <v>7.4352897439472088E-3</v>
      </c>
      <c r="P72" s="29">
        <f t="shared" si="1"/>
        <v>4.6173540516614283E-3</v>
      </c>
      <c r="Q72" s="47">
        <f t="shared" ref="Q72" si="33">O72*$R$17</f>
        <v>2875.8542906268876</v>
      </c>
      <c r="R72" s="47">
        <f t="shared" ref="R72" si="34">P72*$R$18</f>
        <v>2678.8809686180221</v>
      </c>
      <c r="S72" s="47">
        <f t="shared" ref="S72" si="35">Q72+R72</f>
        <v>5554.7352592449097</v>
      </c>
    </row>
    <row r="73" spans="1:19" ht="24" customHeight="1" x14ac:dyDescent="0.2">
      <c r="A73" s="25">
        <v>52</v>
      </c>
      <c r="B73" s="50" t="s">
        <v>196</v>
      </c>
      <c r="C73" s="50" t="s">
        <v>197</v>
      </c>
      <c r="D73" s="52" t="s">
        <v>198</v>
      </c>
      <c r="E73" s="51" t="s">
        <v>199</v>
      </c>
      <c r="F73" s="76" t="s">
        <v>207</v>
      </c>
      <c r="G73" s="27">
        <v>15</v>
      </c>
      <c r="H73" s="28">
        <v>34035.51</v>
      </c>
      <c r="I73" s="55">
        <v>62390.49</v>
      </c>
      <c r="J73" s="60">
        <v>33544.379999999997</v>
      </c>
      <c r="K73" s="37">
        <v>53795.58</v>
      </c>
      <c r="L73" s="37">
        <v>53468.17</v>
      </c>
      <c r="M73" s="67">
        <v>62390.49</v>
      </c>
      <c r="N73" s="61">
        <f t="shared" si="5"/>
        <v>31195.244999999999</v>
      </c>
      <c r="O73" s="56">
        <f t="shared" si="0"/>
        <v>3.4852920674752542E-3</v>
      </c>
      <c r="P73" s="29">
        <f t="shared" si="1"/>
        <v>4.6173540516614283E-3</v>
      </c>
      <c r="Q73" s="47">
        <f t="shared" si="2"/>
        <v>1348.0566987313537</v>
      </c>
      <c r="R73" s="47">
        <f t="shared" si="3"/>
        <v>2678.8809686180221</v>
      </c>
      <c r="S73" s="47">
        <f t="shared" si="4"/>
        <v>4026.9376673493757</v>
      </c>
    </row>
    <row r="74" spans="1:19" ht="24" customHeight="1" x14ac:dyDescent="0.2">
      <c r="A74" s="25">
        <v>53</v>
      </c>
      <c r="B74" s="50" t="s">
        <v>200</v>
      </c>
      <c r="C74" s="50" t="s">
        <v>201</v>
      </c>
      <c r="D74" s="52" t="s">
        <v>41</v>
      </c>
      <c r="E74" s="51" t="s">
        <v>42</v>
      </c>
      <c r="F74" s="76" t="s">
        <v>207</v>
      </c>
      <c r="G74" s="27">
        <v>15</v>
      </c>
      <c r="H74" s="28">
        <v>61360.41</v>
      </c>
      <c r="I74" s="55">
        <v>117546.63</v>
      </c>
      <c r="J74" s="60">
        <v>60014.080000000002</v>
      </c>
      <c r="K74" s="37">
        <v>80067.520000000004</v>
      </c>
      <c r="L74" s="37">
        <v>78721.16</v>
      </c>
      <c r="M74" s="67">
        <v>117546.63</v>
      </c>
      <c r="N74" s="61">
        <f t="shared" si="5"/>
        <v>58773.315000000002</v>
      </c>
      <c r="O74" s="56">
        <f t="shared" si="0"/>
        <v>3.4852920674752542E-3</v>
      </c>
      <c r="P74" s="29">
        <f t="shared" si="1"/>
        <v>8.3243276720432989E-3</v>
      </c>
      <c r="Q74" s="47">
        <f t="shared" si="2"/>
        <v>1348.0566987313537</v>
      </c>
      <c r="R74" s="47">
        <f t="shared" si="3"/>
        <v>4829.580475673758</v>
      </c>
      <c r="S74" s="47">
        <f t="shared" si="4"/>
        <v>6177.6371744051121</v>
      </c>
    </row>
    <row r="75" spans="1:19" ht="24" customHeight="1" x14ac:dyDescent="0.2">
      <c r="A75" s="25">
        <v>54</v>
      </c>
      <c r="B75" s="50" t="s">
        <v>202</v>
      </c>
      <c r="C75" s="50" t="s">
        <v>201</v>
      </c>
      <c r="D75" s="52" t="s">
        <v>41</v>
      </c>
      <c r="E75" s="51" t="s">
        <v>42</v>
      </c>
      <c r="F75" s="76" t="s">
        <v>207</v>
      </c>
      <c r="G75" s="27">
        <v>14.3</v>
      </c>
      <c r="H75" s="28">
        <v>28359.56</v>
      </c>
      <c r="I75" s="55">
        <v>71614.86</v>
      </c>
      <c r="J75" s="60">
        <v>27147.47</v>
      </c>
      <c r="K75" s="37">
        <v>46334.01</v>
      </c>
      <c r="L75" s="37">
        <v>46155.92</v>
      </c>
      <c r="M75" s="67">
        <v>71614.86</v>
      </c>
      <c r="N75" s="61">
        <f t="shared" si="5"/>
        <v>35807.43</v>
      </c>
      <c r="O75" s="56">
        <f t="shared" si="0"/>
        <v>3.3226451043264094E-3</v>
      </c>
      <c r="P75" s="29">
        <f t="shared" si="1"/>
        <v>3.8473385375842866E-3</v>
      </c>
      <c r="Q75" s="47">
        <f t="shared" si="2"/>
        <v>1285.1473861238906</v>
      </c>
      <c r="R75" s="47">
        <f t="shared" si="3"/>
        <v>2232.1359533728423</v>
      </c>
      <c r="S75" s="47">
        <f t="shared" si="4"/>
        <v>3517.2833394967329</v>
      </c>
    </row>
    <row r="76" spans="1:19" ht="24" customHeight="1" x14ac:dyDescent="0.2">
      <c r="A76" s="25">
        <v>55</v>
      </c>
      <c r="B76" s="50" t="s">
        <v>203</v>
      </c>
      <c r="C76" s="50" t="s">
        <v>204</v>
      </c>
      <c r="D76" s="52" t="s">
        <v>205</v>
      </c>
      <c r="E76" s="51" t="s">
        <v>206</v>
      </c>
      <c r="F76" s="76" t="s">
        <v>207</v>
      </c>
      <c r="G76" s="27">
        <v>15</v>
      </c>
      <c r="H76" s="28">
        <v>19635.32</v>
      </c>
      <c r="I76" s="55">
        <v>32108.21</v>
      </c>
      <c r="J76" s="60">
        <v>19163.79</v>
      </c>
      <c r="K76" s="37">
        <v>27655.360000000001</v>
      </c>
      <c r="L76" s="37">
        <v>27183.85</v>
      </c>
      <c r="M76" s="67">
        <v>32108.21</v>
      </c>
      <c r="N76" s="61">
        <f t="shared" si="5"/>
        <v>16054.105</v>
      </c>
      <c r="O76" s="56">
        <f t="shared" si="0"/>
        <v>3.4852920674752542E-3</v>
      </c>
      <c r="P76" s="29">
        <f t="shared" si="1"/>
        <v>2.6637833356300132E-3</v>
      </c>
      <c r="Q76" s="47">
        <f t="shared" ref="Q76" si="36">O76*$R$17</f>
        <v>1348.0566987313537</v>
      </c>
      <c r="R76" s="47">
        <f t="shared" ref="R76" si="37">P76*$R$18</f>
        <v>1545.46487068138</v>
      </c>
      <c r="S76" s="47">
        <f t="shared" ref="S76" si="38">Q76+R76</f>
        <v>2893.5215694127337</v>
      </c>
    </row>
    <row r="77" spans="1:19" ht="24" customHeight="1" x14ac:dyDescent="0.2">
      <c r="A77" s="25">
        <v>56</v>
      </c>
      <c r="B77" s="50" t="s">
        <v>203</v>
      </c>
      <c r="C77" s="50" t="s">
        <v>204</v>
      </c>
      <c r="D77" s="52" t="s">
        <v>205</v>
      </c>
      <c r="E77" s="51" t="s">
        <v>206</v>
      </c>
      <c r="F77" s="76" t="s">
        <v>232</v>
      </c>
      <c r="G77" s="27">
        <v>12.8</v>
      </c>
      <c r="H77" s="28">
        <v>19635.32</v>
      </c>
      <c r="I77" s="55">
        <v>32108.21</v>
      </c>
      <c r="J77" s="60">
        <v>19163.79</v>
      </c>
      <c r="K77" s="37">
        <v>27655.360000000001</v>
      </c>
      <c r="L77" s="37">
        <v>27183.85</v>
      </c>
      <c r="M77" s="67">
        <v>32108.21</v>
      </c>
      <c r="N77" s="61">
        <f t="shared" si="5"/>
        <v>16054.105</v>
      </c>
      <c r="O77" s="56">
        <f t="shared" si="0"/>
        <v>2.9741158975788839E-3</v>
      </c>
      <c r="P77" s="29">
        <f t="shared" si="1"/>
        <v>2.6637833356300132E-3</v>
      </c>
      <c r="Q77" s="47">
        <f t="shared" si="2"/>
        <v>1150.3417162507553</v>
      </c>
      <c r="R77" s="47">
        <f t="shared" si="3"/>
        <v>1545.46487068138</v>
      </c>
      <c r="S77" s="47">
        <f t="shared" si="4"/>
        <v>2695.8065869321354</v>
      </c>
    </row>
    <row r="78" spans="1:19" ht="24" customHeight="1" x14ac:dyDescent="0.2">
      <c r="A78" s="25">
        <v>57</v>
      </c>
      <c r="B78" s="50" t="s">
        <v>208</v>
      </c>
      <c r="C78" s="50" t="s">
        <v>209</v>
      </c>
      <c r="D78" s="52" t="s">
        <v>210</v>
      </c>
      <c r="E78" s="51" t="s">
        <v>211</v>
      </c>
      <c r="F78" s="76" t="s">
        <v>232</v>
      </c>
      <c r="G78" s="27">
        <v>4</v>
      </c>
      <c r="H78" s="28">
        <v>20751.900000000001</v>
      </c>
      <c r="I78" s="55">
        <v>27518.01</v>
      </c>
      <c r="J78" s="60">
        <v>20412.61</v>
      </c>
      <c r="K78" s="37">
        <v>24638.82</v>
      </c>
      <c r="L78" s="37">
        <v>24299.53</v>
      </c>
      <c r="M78" s="67">
        <v>27518.01</v>
      </c>
      <c r="N78" s="61">
        <f t="shared" si="5"/>
        <v>13759.004999999999</v>
      </c>
      <c r="O78" s="56">
        <f t="shared" si="0"/>
        <v>9.294112179934011E-4</v>
      </c>
      <c r="P78" s="29">
        <f t="shared" si="1"/>
        <v>2.8152617529360597E-3</v>
      </c>
      <c r="Q78" s="47">
        <f t="shared" si="2"/>
        <v>359.48178632836095</v>
      </c>
      <c r="R78" s="47">
        <f t="shared" si="3"/>
        <v>1633.3491101694767</v>
      </c>
      <c r="S78" s="47">
        <f t="shared" si="4"/>
        <v>1992.8308964978378</v>
      </c>
    </row>
    <row r="79" spans="1:19" ht="24" customHeight="1" x14ac:dyDescent="0.2">
      <c r="A79" s="25">
        <v>58</v>
      </c>
      <c r="B79" s="50" t="s">
        <v>212</v>
      </c>
      <c r="C79" s="50">
        <v>2100442827</v>
      </c>
      <c r="D79" s="52" t="s">
        <v>586</v>
      </c>
      <c r="E79" s="51">
        <v>40965</v>
      </c>
      <c r="F79" s="76" t="s">
        <v>232</v>
      </c>
      <c r="G79" s="27">
        <v>6</v>
      </c>
      <c r="H79" s="28">
        <v>16480.77</v>
      </c>
      <c r="I79" s="55">
        <v>21676.21</v>
      </c>
      <c r="J79" s="60">
        <v>16121</v>
      </c>
      <c r="K79" s="37">
        <v>18812</v>
      </c>
      <c r="L79" s="37">
        <v>18452.240000000002</v>
      </c>
      <c r="M79" s="67">
        <v>21676.21</v>
      </c>
      <c r="N79" s="61">
        <f t="shared" si="5"/>
        <v>10838.105</v>
      </c>
      <c r="O79" s="56">
        <f t="shared" si="0"/>
        <v>1.3941168269901018E-3</v>
      </c>
      <c r="P79" s="29">
        <f t="shared" si="1"/>
        <v>2.2358281140491243E-3</v>
      </c>
      <c r="Q79" s="47">
        <f t="shared" si="2"/>
        <v>539.22267949254149</v>
      </c>
      <c r="R79" s="47">
        <f t="shared" si="3"/>
        <v>1297.1752472982139</v>
      </c>
      <c r="S79" s="47">
        <f t="shared" si="4"/>
        <v>1836.3979267907553</v>
      </c>
    </row>
    <row r="80" spans="1:19" ht="24" customHeight="1" x14ac:dyDescent="0.2">
      <c r="A80" s="25">
        <v>59</v>
      </c>
      <c r="B80" s="50" t="s">
        <v>213</v>
      </c>
      <c r="C80" s="50" t="s">
        <v>37</v>
      </c>
      <c r="D80" s="52" t="s">
        <v>38</v>
      </c>
      <c r="E80" s="51" t="s">
        <v>39</v>
      </c>
      <c r="F80" s="76" t="s">
        <v>91</v>
      </c>
      <c r="G80" s="27">
        <v>16</v>
      </c>
      <c r="H80" s="28">
        <v>42353.29</v>
      </c>
      <c r="I80" s="55">
        <v>81389.11</v>
      </c>
      <c r="J80" s="60">
        <v>41703.15</v>
      </c>
      <c r="K80" s="37">
        <v>55698.67</v>
      </c>
      <c r="L80" s="37">
        <v>55205.54</v>
      </c>
      <c r="M80" s="67">
        <v>81389.11</v>
      </c>
      <c r="N80" s="61">
        <f t="shared" si="5"/>
        <v>40694.555</v>
      </c>
      <c r="O80" s="56">
        <f t="shared" si="0"/>
        <v>3.7176448719736044E-3</v>
      </c>
      <c r="P80" s="29">
        <f t="shared" si="1"/>
        <v>5.7457677344247655E-3</v>
      </c>
      <c r="Q80" s="47">
        <f t="shared" ref="Q80" si="39">O80*$R$17</f>
        <v>1437.9271453134438</v>
      </c>
      <c r="R80" s="47">
        <f t="shared" ref="R80" si="40">P80*$R$18</f>
        <v>3333.560229870508</v>
      </c>
      <c r="S80" s="47">
        <f t="shared" ref="S80" si="41">Q80+R80</f>
        <v>4771.4873751839514</v>
      </c>
    </row>
    <row r="81" spans="1:19" ht="24" customHeight="1" x14ac:dyDescent="0.2">
      <c r="A81" s="25">
        <v>60</v>
      </c>
      <c r="B81" s="50" t="s">
        <v>213</v>
      </c>
      <c r="C81" s="50" t="s">
        <v>37</v>
      </c>
      <c r="D81" s="52" t="s">
        <v>38</v>
      </c>
      <c r="E81" s="51" t="s">
        <v>39</v>
      </c>
      <c r="F81" s="76" t="s">
        <v>86</v>
      </c>
      <c r="G81" s="27">
        <v>28</v>
      </c>
      <c r="H81" s="28">
        <v>42353.29</v>
      </c>
      <c r="I81" s="55">
        <v>81389.11</v>
      </c>
      <c r="J81" s="60">
        <v>41703.15</v>
      </c>
      <c r="K81" s="37">
        <v>55698.67</v>
      </c>
      <c r="L81" s="37">
        <v>55205.54</v>
      </c>
      <c r="M81" s="67">
        <v>81389.11</v>
      </c>
      <c r="N81" s="61">
        <f t="shared" si="5"/>
        <v>40694.555</v>
      </c>
      <c r="O81" s="56">
        <f t="shared" si="0"/>
        <v>6.5058785259538079E-3</v>
      </c>
      <c r="P81" s="29">
        <f t="shared" si="1"/>
        <v>5.7457677344247655E-3</v>
      </c>
      <c r="Q81" s="47">
        <f t="shared" si="2"/>
        <v>2516.372504298527</v>
      </c>
      <c r="R81" s="47">
        <f t="shared" si="3"/>
        <v>3333.560229870508</v>
      </c>
      <c r="S81" s="47">
        <f t="shared" si="4"/>
        <v>5849.932734169035</v>
      </c>
    </row>
    <row r="82" spans="1:19" ht="24" customHeight="1" x14ac:dyDescent="0.2">
      <c r="A82" s="25">
        <v>61</v>
      </c>
      <c r="B82" s="50" t="s">
        <v>214</v>
      </c>
      <c r="C82" s="50" t="s">
        <v>215</v>
      </c>
      <c r="D82" s="52" t="s">
        <v>216</v>
      </c>
      <c r="E82" s="51" t="s">
        <v>217</v>
      </c>
      <c r="F82" s="76" t="s">
        <v>91</v>
      </c>
      <c r="G82" s="27">
        <v>16</v>
      </c>
      <c r="H82" s="28">
        <v>25262.720000000001</v>
      </c>
      <c r="I82" s="55">
        <v>68334.11</v>
      </c>
      <c r="J82" s="60">
        <v>25262.720000000001</v>
      </c>
      <c r="K82" s="37">
        <v>39118.46</v>
      </c>
      <c r="L82" s="37">
        <v>39118.46</v>
      </c>
      <c r="M82" s="67">
        <v>68334.11</v>
      </c>
      <c r="N82" s="61">
        <f t="shared" si="5"/>
        <v>34167.055</v>
      </c>
      <c r="O82" s="56">
        <f t="shared" si="0"/>
        <v>3.7176448719736044E-3</v>
      </c>
      <c r="P82" s="29">
        <f t="shared" si="1"/>
        <v>3.4272124186764995E-3</v>
      </c>
      <c r="Q82" s="47">
        <f t="shared" si="2"/>
        <v>1437.9271453134438</v>
      </c>
      <c r="R82" s="47">
        <f t="shared" si="3"/>
        <v>1988.3885924884296</v>
      </c>
      <c r="S82" s="47">
        <f t="shared" si="4"/>
        <v>3426.3157378018732</v>
      </c>
    </row>
    <row r="83" spans="1:19" ht="24" customHeight="1" x14ac:dyDescent="0.2">
      <c r="A83" s="25">
        <v>62</v>
      </c>
      <c r="B83" s="50" t="s">
        <v>218</v>
      </c>
      <c r="C83" s="50" t="s">
        <v>219</v>
      </c>
      <c r="D83" s="52" t="s">
        <v>220</v>
      </c>
      <c r="E83" s="51" t="s">
        <v>221</v>
      </c>
      <c r="F83" s="76" t="s">
        <v>91</v>
      </c>
      <c r="G83" s="27">
        <v>16</v>
      </c>
      <c r="H83" s="28">
        <v>27067.200000000001</v>
      </c>
      <c r="I83" s="55">
        <v>110335.37</v>
      </c>
      <c r="J83" s="60">
        <v>27067.200000000001</v>
      </c>
      <c r="K83" s="37">
        <v>41912.639999999999</v>
      </c>
      <c r="L83" s="37">
        <v>41912.639999999999</v>
      </c>
      <c r="M83" s="67">
        <v>110335.37</v>
      </c>
      <c r="N83" s="61">
        <f t="shared" si="5"/>
        <v>55167.684999999998</v>
      </c>
      <c r="O83" s="56">
        <f t="shared" si="0"/>
        <v>3.7176448719736044E-3</v>
      </c>
      <c r="P83" s="29">
        <f t="shared" si="1"/>
        <v>3.6720133057248209E-3</v>
      </c>
      <c r="Q83" s="47">
        <f t="shared" ref="Q83:Q163" si="42">O83*$R$17</f>
        <v>1437.9271453134438</v>
      </c>
      <c r="R83" s="47">
        <f t="shared" ref="R83:R163" si="43">P83*$R$18</f>
        <v>2130.4163490947458</v>
      </c>
      <c r="S83" s="47">
        <f t="shared" ref="S83:S163" si="44">Q83+R83</f>
        <v>3568.3434944081896</v>
      </c>
    </row>
    <row r="84" spans="1:19" ht="24" customHeight="1" x14ac:dyDescent="0.2">
      <c r="A84" s="25">
        <v>63</v>
      </c>
      <c r="B84" s="50" t="s">
        <v>222</v>
      </c>
      <c r="C84" s="50" t="s">
        <v>223</v>
      </c>
      <c r="D84" s="52" t="s">
        <v>224</v>
      </c>
      <c r="E84" s="51" t="s">
        <v>225</v>
      </c>
      <c r="F84" s="76" t="s">
        <v>91</v>
      </c>
      <c r="G84" s="27">
        <v>16</v>
      </c>
      <c r="H84" s="28">
        <v>26234.76</v>
      </c>
      <c r="I84" s="55">
        <v>66798.81</v>
      </c>
      <c r="J84" s="60">
        <v>26188.47</v>
      </c>
      <c r="K84" s="37">
        <v>40044.21</v>
      </c>
      <c r="L84" s="37">
        <v>40021.07</v>
      </c>
      <c r="M84" s="67">
        <v>66798.81</v>
      </c>
      <c r="N84" s="61">
        <f t="shared" si="5"/>
        <v>33399.404999999999</v>
      </c>
      <c r="O84" s="56">
        <f t="shared" si="0"/>
        <v>3.7176448719736044E-3</v>
      </c>
      <c r="P84" s="29">
        <f t="shared" si="1"/>
        <v>3.5590821286463799E-3</v>
      </c>
      <c r="Q84" s="47">
        <f t="shared" si="42"/>
        <v>1437.9271453134438</v>
      </c>
      <c r="R84" s="47">
        <f t="shared" si="43"/>
        <v>2064.8963180002688</v>
      </c>
      <c r="S84" s="47">
        <f t="shared" si="44"/>
        <v>3502.8234633137126</v>
      </c>
    </row>
    <row r="85" spans="1:19" ht="24" customHeight="1" x14ac:dyDescent="0.2">
      <c r="A85" s="25">
        <v>64</v>
      </c>
      <c r="B85" s="50" t="s">
        <v>226</v>
      </c>
      <c r="C85" s="50">
        <v>1718101759</v>
      </c>
      <c r="D85" s="52" t="s">
        <v>587</v>
      </c>
      <c r="E85" s="51">
        <v>80716</v>
      </c>
      <c r="F85" s="76" t="s">
        <v>91</v>
      </c>
      <c r="G85" s="27">
        <v>16</v>
      </c>
      <c r="H85" s="28">
        <v>26246.400000000001</v>
      </c>
      <c r="I85" s="55">
        <v>56795.65</v>
      </c>
      <c r="J85" s="60">
        <v>26246.400000000001</v>
      </c>
      <c r="K85" s="37">
        <v>42336</v>
      </c>
      <c r="L85" s="37">
        <v>42336</v>
      </c>
      <c r="M85" s="67">
        <v>56795.65</v>
      </c>
      <c r="N85" s="61">
        <f t="shared" si="5"/>
        <v>28397.825000000001</v>
      </c>
      <c r="O85" s="56">
        <f t="shared" si="0"/>
        <v>3.7176448719736044E-3</v>
      </c>
      <c r="P85" s="29">
        <f t="shared" si="1"/>
        <v>3.560661244139621E-3</v>
      </c>
      <c r="Q85" s="47">
        <f t="shared" ref="Q85" si="45">O85*$R$17</f>
        <v>1437.9271453134438</v>
      </c>
      <c r="R85" s="47">
        <f t="shared" ref="R85" si="46">P85*$R$18</f>
        <v>2065.8124839244674</v>
      </c>
      <c r="S85" s="47">
        <f t="shared" ref="S85" si="47">Q85+R85</f>
        <v>3503.7396292379112</v>
      </c>
    </row>
    <row r="86" spans="1:19" ht="24" customHeight="1" x14ac:dyDescent="0.2">
      <c r="A86" s="25">
        <v>65</v>
      </c>
      <c r="B86" s="50" t="s">
        <v>226</v>
      </c>
      <c r="C86" s="50">
        <v>1718101759</v>
      </c>
      <c r="D86" s="52" t="s">
        <v>587</v>
      </c>
      <c r="E86" s="51">
        <v>80716</v>
      </c>
      <c r="F86" s="76" t="s">
        <v>231</v>
      </c>
      <c r="G86" s="27">
        <v>28</v>
      </c>
      <c r="H86" s="28">
        <v>26246.400000000001</v>
      </c>
      <c r="I86" s="55">
        <v>56795.65</v>
      </c>
      <c r="J86" s="60">
        <v>26246.400000000001</v>
      </c>
      <c r="K86" s="37">
        <v>42336</v>
      </c>
      <c r="L86" s="37">
        <v>42336</v>
      </c>
      <c r="M86" s="67">
        <v>56795.65</v>
      </c>
      <c r="N86" s="61">
        <f t="shared" si="5"/>
        <v>28397.825000000001</v>
      </c>
      <c r="O86" s="56">
        <f t="shared" ref="O86:O149" si="48">G86/$G$232</f>
        <v>6.5058785259538079E-3</v>
      </c>
      <c r="P86" s="29">
        <f t="shared" ref="P86:P149" si="49">H86/$H$232</f>
        <v>3.560661244139621E-3</v>
      </c>
      <c r="Q86" s="47">
        <f t="shared" si="42"/>
        <v>2516.372504298527</v>
      </c>
      <c r="R86" s="47">
        <f t="shared" si="43"/>
        <v>2065.8124839244674</v>
      </c>
      <c r="S86" s="47">
        <f t="shared" si="44"/>
        <v>4582.1849882229944</v>
      </c>
    </row>
    <row r="87" spans="1:19" ht="24" customHeight="1" x14ac:dyDescent="0.2">
      <c r="A87" s="25">
        <v>66</v>
      </c>
      <c r="B87" s="50" t="s">
        <v>227</v>
      </c>
      <c r="C87" s="50" t="s">
        <v>228</v>
      </c>
      <c r="D87" s="52" t="s">
        <v>229</v>
      </c>
      <c r="E87" s="51" t="s">
        <v>230</v>
      </c>
      <c r="F87" s="76" t="s">
        <v>232</v>
      </c>
      <c r="G87" s="27">
        <v>16</v>
      </c>
      <c r="H87" s="28">
        <v>27922.91</v>
      </c>
      <c r="I87" s="55">
        <v>54096</v>
      </c>
      <c r="J87" s="60">
        <v>27878.14</v>
      </c>
      <c r="K87" s="37">
        <v>42873.34</v>
      </c>
      <c r="L87" s="37">
        <v>42837.51</v>
      </c>
      <c r="M87" s="67">
        <v>54096</v>
      </c>
      <c r="N87" s="61">
        <f t="shared" ref="N87:N150" si="50">M87*50%</f>
        <v>27048</v>
      </c>
      <c r="O87" s="56">
        <f t="shared" si="48"/>
        <v>3.7176448719736044E-3</v>
      </c>
      <c r="P87" s="29">
        <f t="shared" si="49"/>
        <v>3.7881013571613117E-3</v>
      </c>
      <c r="Q87" s="47">
        <f t="shared" ref="Q87" si="51">O87*$R$17</f>
        <v>1437.9271453134438</v>
      </c>
      <c r="R87" s="47">
        <f t="shared" ref="R87" si="52">P87*$R$18</f>
        <v>2197.7679249534926</v>
      </c>
      <c r="S87" s="47">
        <f t="shared" ref="S87" si="53">Q87+R87</f>
        <v>3635.6950702669365</v>
      </c>
    </row>
    <row r="88" spans="1:19" ht="24" customHeight="1" x14ac:dyDescent="0.2">
      <c r="A88" s="25">
        <v>67</v>
      </c>
      <c r="B88" s="50" t="s">
        <v>227</v>
      </c>
      <c r="C88" s="50" t="s">
        <v>228</v>
      </c>
      <c r="D88" s="52" t="s">
        <v>229</v>
      </c>
      <c r="E88" s="51" t="s">
        <v>230</v>
      </c>
      <c r="F88" s="76" t="s">
        <v>231</v>
      </c>
      <c r="G88" s="27">
        <v>28</v>
      </c>
      <c r="H88" s="28">
        <v>27922.91</v>
      </c>
      <c r="I88" s="55">
        <v>54096</v>
      </c>
      <c r="J88" s="60">
        <v>27878.14</v>
      </c>
      <c r="K88" s="37">
        <v>42873.34</v>
      </c>
      <c r="L88" s="37">
        <v>42837.51</v>
      </c>
      <c r="M88" s="67">
        <v>54096</v>
      </c>
      <c r="N88" s="61">
        <f t="shared" si="50"/>
        <v>27048</v>
      </c>
      <c r="O88" s="56">
        <f t="shared" si="48"/>
        <v>6.5058785259538079E-3</v>
      </c>
      <c r="P88" s="29">
        <f t="shared" si="49"/>
        <v>3.7881013571613117E-3</v>
      </c>
      <c r="Q88" s="47">
        <f t="shared" si="42"/>
        <v>2516.372504298527</v>
      </c>
      <c r="R88" s="47">
        <f t="shared" si="43"/>
        <v>2197.7679249534926</v>
      </c>
      <c r="S88" s="47">
        <f t="shared" si="44"/>
        <v>4714.1404292520201</v>
      </c>
    </row>
    <row r="89" spans="1:19" ht="24" customHeight="1" x14ac:dyDescent="0.2">
      <c r="A89" s="25">
        <v>68</v>
      </c>
      <c r="B89" s="50" t="s">
        <v>233</v>
      </c>
      <c r="C89" s="50" t="s">
        <v>234</v>
      </c>
      <c r="D89" s="52" t="s">
        <v>235</v>
      </c>
      <c r="E89" s="51" t="s">
        <v>236</v>
      </c>
      <c r="F89" s="76" t="s">
        <v>232</v>
      </c>
      <c r="G89" s="27">
        <v>16</v>
      </c>
      <c r="H89" s="28">
        <v>25262.720000000001</v>
      </c>
      <c r="I89" s="55">
        <v>81481.350000000006</v>
      </c>
      <c r="J89" s="60">
        <v>25262.720000000001</v>
      </c>
      <c r="K89" s="37">
        <v>39118.46</v>
      </c>
      <c r="L89" s="37">
        <v>39118.46</v>
      </c>
      <c r="M89" s="67">
        <v>81481.350000000006</v>
      </c>
      <c r="N89" s="61">
        <f t="shared" si="50"/>
        <v>40740.675000000003</v>
      </c>
      <c r="O89" s="56">
        <f t="shared" si="48"/>
        <v>3.7176448719736044E-3</v>
      </c>
      <c r="P89" s="29">
        <f t="shared" si="49"/>
        <v>3.4272124186764995E-3</v>
      </c>
      <c r="Q89" s="47">
        <f t="shared" si="42"/>
        <v>1437.9271453134438</v>
      </c>
      <c r="R89" s="47">
        <f t="shared" si="43"/>
        <v>1988.3885924884296</v>
      </c>
      <c r="S89" s="47">
        <f t="shared" si="44"/>
        <v>3426.3157378018732</v>
      </c>
    </row>
    <row r="90" spans="1:19" ht="24" customHeight="1" x14ac:dyDescent="0.2">
      <c r="A90" s="25">
        <v>69</v>
      </c>
      <c r="B90" s="50" t="s">
        <v>237</v>
      </c>
      <c r="C90" s="50" t="s">
        <v>185</v>
      </c>
      <c r="D90" s="52" t="s">
        <v>186</v>
      </c>
      <c r="E90" s="51" t="s">
        <v>187</v>
      </c>
      <c r="F90" s="76" t="s">
        <v>232</v>
      </c>
      <c r="G90" s="27">
        <v>16</v>
      </c>
      <c r="H90" s="28">
        <v>27067.200000000001</v>
      </c>
      <c r="I90" s="55">
        <v>57929.71</v>
      </c>
      <c r="J90" s="60">
        <v>27067.200000000001</v>
      </c>
      <c r="K90" s="37">
        <v>41912.639999999999</v>
      </c>
      <c r="L90" s="37">
        <v>41912.639999999999</v>
      </c>
      <c r="M90" s="67">
        <v>57929.71</v>
      </c>
      <c r="N90" s="61">
        <f t="shared" si="50"/>
        <v>28964.855</v>
      </c>
      <c r="O90" s="56">
        <f t="shared" si="48"/>
        <v>3.7176448719736044E-3</v>
      </c>
      <c r="P90" s="29">
        <f t="shared" si="49"/>
        <v>3.6720133057248209E-3</v>
      </c>
      <c r="Q90" s="47">
        <f t="shared" si="42"/>
        <v>1437.9271453134438</v>
      </c>
      <c r="R90" s="47">
        <f t="shared" si="43"/>
        <v>2130.4163490947458</v>
      </c>
      <c r="S90" s="47">
        <f t="shared" si="44"/>
        <v>3568.3434944081896</v>
      </c>
    </row>
    <row r="91" spans="1:19" ht="24" customHeight="1" x14ac:dyDescent="0.2">
      <c r="A91" s="25">
        <v>70</v>
      </c>
      <c r="B91" s="50" t="s">
        <v>238</v>
      </c>
      <c r="C91" s="50" t="s">
        <v>185</v>
      </c>
      <c r="D91" s="52" t="s">
        <v>186</v>
      </c>
      <c r="E91" s="51" t="s">
        <v>187</v>
      </c>
      <c r="F91" s="76" t="s">
        <v>232</v>
      </c>
      <c r="G91" s="27">
        <v>16</v>
      </c>
      <c r="H91" s="28">
        <v>36869.89</v>
      </c>
      <c r="I91" s="55">
        <v>60336.63</v>
      </c>
      <c r="J91" s="60">
        <v>36463.599999999999</v>
      </c>
      <c r="K91" s="37">
        <v>52644.21</v>
      </c>
      <c r="L91" s="37">
        <v>52363.09</v>
      </c>
      <c r="M91" s="67">
        <v>60336.63</v>
      </c>
      <c r="N91" s="61">
        <f t="shared" si="50"/>
        <v>30168.314999999999</v>
      </c>
      <c r="O91" s="56">
        <f t="shared" si="48"/>
        <v>3.7176448719736044E-3</v>
      </c>
      <c r="P91" s="29">
        <f t="shared" si="49"/>
        <v>5.0018741007791905E-3</v>
      </c>
      <c r="Q91" s="47">
        <f t="shared" ref="Q91" si="54">O91*$R$17</f>
        <v>1437.9271453134438</v>
      </c>
      <c r="R91" s="47">
        <f t="shared" ref="R91" si="55">P91*$R$18</f>
        <v>2901.9705194968401</v>
      </c>
      <c r="S91" s="47">
        <f t="shared" ref="S91" si="56">Q91+R91</f>
        <v>4339.8976648102835</v>
      </c>
    </row>
    <row r="92" spans="1:19" ht="24" customHeight="1" x14ac:dyDescent="0.2">
      <c r="A92" s="25">
        <v>71</v>
      </c>
      <c r="B92" s="50" t="s">
        <v>238</v>
      </c>
      <c r="C92" s="50" t="s">
        <v>185</v>
      </c>
      <c r="D92" s="52" t="s">
        <v>186</v>
      </c>
      <c r="E92" s="51" t="s">
        <v>187</v>
      </c>
      <c r="F92" s="76" t="s">
        <v>86</v>
      </c>
      <c r="G92" s="27">
        <v>28</v>
      </c>
      <c r="H92" s="28">
        <v>36869.89</v>
      </c>
      <c r="I92" s="55">
        <v>60336.63</v>
      </c>
      <c r="J92" s="60">
        <v>36463.599999999999</v>
      </c>
      <c r="K92" s="37">
        <v>52644.21</v>
      </c>
      <c r="L92" s="37">
        <v>52363.09</v>
      </c>
      <c r="M92" s="67">
        <v>60336.63</v>
      </c>
      <c r="N92" s="61">
        <f t="shared" si="50"/>
        <v>30168.314999999999</v>
      </c>
      <c r="O92" s="56">
        <f t="shared" si="48"/>
        <v>6.5058785259538079E-3</v>
      </c>
      <c r="P92" s="29">
        <f t="shared" si="49"/>
        <v>5.0018741007791905E-3</v>
      </c>
      <c r="Q92" s="47">
        <f t="shared" si="42"/>
        <v>2516.372504298527</v>
      </c>
      <c r="R92" s="47">
        <f t="shared" si="43"/>
        <v>2901.9705194968401</v>
      </c>
      <c r="S92" s="47">
        <f t="shared" si="44"/>
        <v>5418.3430237953671</v>
      </c>
    </row>
    <row r="93" spans="1:19" ht="24" customHeight="1" x14ac:dyDescent="0.2">
      <c r="A93" s="25">
        <v>72</v>
      </c>
      <c r="B93" s="50" t="s">
        <v>239</v>
      </c>
      <c r="C93" s="50" t="s">
        <v>240</v>
      </c>
      <c r="D93" s="52" t="s">
        <v>241</v>
      </c>
      <c r="E93" s="51" t="s">
        <v>242</v>
      </c>
      <c r="F93" s="76" t="s">
        <v>232</v>
      </c>
      <c r="G93" s="27">
        <v>8</v>
      </c>
      <c r="H93" s="28">
        <v>16711.689999999999</v>
      </c>
      <c r="I93" s="55">
        <v>32768.68</v>
      </c>
      <c r="J93" s="60">
        <v>16711.689999999999</v>
      </c>
      <c r="K93" s="37">
        <v>22972.16</v>
      </c>
      <c r="L93" s="37">
        <v>22972.16</v>
      </c>
      <c r="M93" s="67">
        <v>32768.68</v>
      </c>
      <c r="N93" s="61">
        <f t="shared" si="50"/>
        <v>16384.34</v>
      </c>
      <c r="O93" s="56">
        <f t="shared" si="48"/>
        <v>1.8588224359868022E-3</v>
      </c>
      <c r="P93" s="29">
        <f t="shared" si="49"/>
        <v>2.2671553777689761E-3</v>
      </c>
      <c r="Q93" s="47">
        <f t="shared" si="42"/>
        <v>718.96357265672191</v>
      </c>
      <c r="R93" s="47">
        <f t="shared" si="43"/>
        <v>1315.3505939662459</v>
      </c>
      <c r="S93" s="47">
        <f t="shared" si="44"/>
        <v>2034.3141666229678</v>
      </c>
    </row>
    <row r="94" spans="1:19" ht="24" customHeight="1" x14ac:dyDescent="0.2">
      <c r="A94" s="25">
        <v>73</v>
      </c>
      <c r="B94" s="50" t="s">
        <v>243</v>
      </c>
      <c r="C94" s="50" t="s">
        <v>244</v>
      </c>
      <c r="D94" s="52" t="s">
        <v>245</v>
      </c>
      <c r="E94" s="51" t="s">
        <v>246</v>
      </c>
      <c r="F94" s="76" t="s">
        <v>232</v>
      </c>
      <c r="G94" s="27">
        <v>8</v>
      </c>
      <c r="H94" s="28">
        <v>22153.86</v>
      </c>
      <c r="I94" s="55">
        <v>33590.6</v>
      </c>
      <c r="J94" s="60">
        <v>21852.94</v>
      </c>
      <c r="K94" s="37">
        <v>28337.16</v>
      </c>
      <c r="L94" s="37">
        <v>28036.25</v>
      </c>
      <c r="M94" s="67">
        <v>33590.6</v>
      </c>
      <c r="N94" s="61">
        <f t="shared" si="50"/>
        <v>16795.3</v>
      </c>
      <c r="O94" s="56">
        <f t="shared" si="48"/>
        <v>1.8588224359868022E-3</v>
      </c>
      <c r="P94" s="29">
        <f t="shared" si="49"/>
        <v>3.0054556323951087E-3</v>
      </c>
      <c r="Q94" s="47">
        <f t="shared" si="42"/>
        <v>718.96357265672191</v>
      </c>
      <c r="R94" s="47">
        <f t="shared" si="43"/>
        <v>1743.6951564829806</v>
      </c>
      <c r="S94" s="47">
        <f t="shared" si="44"/>
        <v>2462.6587291397027</v>
      </c>
    </row>
    <row r="95" spans="1:19" ht="24" customHeight="1" x14ac:dyDescent="0.2">
      <c r="A95" s="25">
        <v>74</v>
      </c>
      <c r="B95" s="50" t="s">
        <v>247</v>
      </c>
      <c r="C95" s="50" t="s">
        <v>248</v>
      </c>
      <c r="D95" s="52" t="s">
        <v>249</v>
      </c>
      <c r="E95" s="51" t="s">
        <v>250</v>
      </c>
      <c r="F95" s="76" t="s">
        <v>231</v>
      </c>
      <c r="G95" s="27">
        <v>18</v>
      </c>
      <c r="H95" s="28">
        <v>38813.65</v>
      </c>
      <c r="I95" s="55">
        <v>87091.520000000004</v>
      </c>
      <c r="J95" s="60">
        <v>38290.18</v>
      </c>
      <c r="K95" s="37">
        <v>50964.55</v>
      </c>
      <c r="L95" s="37">
        <v>50441.07</v>
      </c>
      <c r="M95" s="67">
        <v>87091.520000000004</v>
      </c>
      <c r="N95" s="61">
        <f t="shared" si="50"/>
        <v>43545.760000000002</v>
      </c>
      <c r="O95" s="56">
        <f t="shared" si="48"/>
        <v>4.1823504809703049E-3</v>
      </c>
      <c r="P95" s="29">
        <f t="shared" si="49"/>
        <v>5.2655701086091727E-3</v>
      </c>
      <c r="Q95" s="47">
        <f t="shared" ref="Q95" si="57">O95*$R$17</f>
        <v>1617.6680384776243</v>
      </c>
      <c r="R95" s="47">
        <f t="shared" ref="R95" si="58">P95*$R$18</f>
        <v>3054.9607838284451</v>
      </c>
      <c r="S95" s="47">
        <f t="shared" ref="S95" si="59">Q95+R95</f>
        <v>4672.6288223060692</v>
      </c>
    </row>
    <row r="96" spans="1:19" ht="24" customHeight="1" x14ac:dyDescent="0.2">
      <c r="A96" s="25">
        <v>75</v>
      </c>
      <c r="B96" s="50" t="s">
        <v>247</v>
      </c>
      <c r="C96" s="50" t="s">
        <v>248</v>
      </c>
      <c r="D96" s="52" t="s">
        <v>249</v>
      </c>
      <c r="E96" s="51" t="s">
        <v>250</v>
      </c>
      <c r="F96" s="76" t="s">
        <v>91</v>
      </c>
      <c r="G96" s="27">
        <v>18.7</v>
      </c>
      <c r="H96" s="28">
        <v>38813.65</v>
      </c>
      <c r="I96" s="55">
        <v>87091.520000000004</v>
      </c>
      <c r="J96" s="60">
        <v>38290.18</v>
      </c>
      <c r="K96" s="37">
        <v>50964.55</v>
      </c>
      <c r="L96" s="37">
        <v>50441.07</v>
      </c>
      <c r="M96" s="67">
        <v>87091.520000000004</v>
      </c>
      <c r="N96" s="61">
        <f t="shared" si="50"/>
        <v>43545.760000000002</v>
      </c>
      <c r="O96" s="56">
        <f t="shared" si="48"/>
        <v>4.3449974441191501E-3</v>
      </c>
      <c r="P96" s="29">
        <f t="shared" si="49"/>
        <v>5.2655701086091727E-3</v>
      </c>
      <c r="Q96" s="47">
        <f t="shared" si="42"/>
        <v>1680.5773510850875</v>
      </c>
      <c r="R96" s="47">
        <f t="shared" si="43"/>
        <v>3054.9607838284451</v>
      </c>
      <c r="S96" s="47">
        <f t="shared" si="44"/>
        <v>4735.5381349135323</v>
      </c>
    </row>
    <row r="97" spans="1:19" ht="24" customHeight="1" x14ac:dyDescent="0.2">
      <c r="A97" s="25">
        <v>76</v>
      </c>
      <c r="B97" s="50" t="s">
        <v>251</v>
      </c>
      <c r="C97" s="50" t="s">
        <v>252</v>
      </c>
      <c r="D97" s="52" t="s">
        <v>253</v>
      </c>
      <c r="E97" s="51" t="s">
        <v>254</v>
      </c>
      <c r="F97" s="76" t="s">
        <v>231</v>
      </c>
      <c r="G97" s="27">
        <v>20.399999999999999</v>
      </c>
      <c r="H97" s="28">
        <v>35962.99</v>
      </c>
      <c r="I97" s="55">
        <v>61954.32</v>
      </c>
      <c r="J97" s="60">
        <v>35652.71</v>
      </c>
      <c r="K97" s="37">
        <v>52479.51</v>
      </c>
      <c r="L97" s="37">
        <v>52169.23</v>
      </c>
      <c r="M97" s="67">
        <v>61954.32</v>
      </c>
      <c r="N97" s="61">
        <f t="shared" si="50"/>
        <v>30977.16</v>
      </c>
      <c r="O97" s="56">
        <f t="shared" si="48"/>
        <v>4.7399972117663459E-3</v>
      </c>
      <c r="P97" s="29">
        <f t="shared" si="49"/>
        <v>4.8788414684063615E-3</v>
      </c>
      <c r="Q97" s="47">
        <f t="shared" si="42"/>
        <v>1833.3571102746409</v>
      </c>
      <c r="R97" s="47">
        <f t="shared" si="43"/>
        <v>2830.5898599903517</v>
      </c>
      <c r="S97" s="47">
        <f t="shared" si="44"/>
        <v>4663.9469702649931</v>
      </c>
    </row>
    <row r="98" spans="1:19" ht="24" customHeight="1" x14ac:dyDescent="0.2">
      <c r="A98" s="25">
        <v>77</v>
      </c>
      <c r="B98" s="50" t="s">
        <v>255</v>
      </c>
      <c r="C98" s="50" t="s">
        <v>256</v>
      </c>
      <c r="D98" s="52" t="s">
        <v>257</v>
      </c>
      <c r="E98" s="51" t="s">
        <v>258</v>
      </c>
      <c r="F98" s="76" t="s">
        <v>231</v>
      </c>
      <c r="G98" s="27">
        <v>20</v>
      </c>
      <c r="H98" s="28">
        <v>46923.85</v>
      </c>
      <c r="I98" s="55">
        <v>112936.29</v>
      </c>
      <c r="J98" s="60">
        <v>46420.73</v>
      </c>
      <c r="K98" s="37">
        <v>76070.33</v>
      </c>
      <c r="L98" s="37">
        <v>75567.22</v>
      </c>
      <c r="M98" s="67">
        <v>112936.29</v>
      </c>
      <c r="N98" s="61">
        <f t="shared" si="50"/>
        <v>56468.144999999997</v>
      </c>
      <c r="O98" s="56">
        <f t="shared" si="48"/>
        <v>4.6470560899670053E-3</v>
      </c>
      <c r="P98" s="29">
        <f t="shared" si="49"/>
        <v>6.3658228984097218E-3</v>
      </c>
      <c r="Q98" s="47">
        <f t="shared" ref="Q98" si="60">O98*$R$17</f>
        <v>1797.4089316418047</v>
      </c>
      <c r="R98" s="47">
        <f t="shared" ref="R98" si="61">P98*$R$18</f>
        <v>3693.3017527660595</v>
      </c>
      <c r="S98" s="47">
        <f t="shared" ref="S98" si="62">Q98+R98</f>
        <v>5490.7106844078644</v>
      </c>
    </row>
    <row r="99" spans="1:19" ht="24" customHeight="1" x14ac:dyDescent="0.2">
      <c r="A99" s="25">
        <v>78</v>
      </c>
      <c r="B99" s="50" t="s">
        <v>255</v>
      </c>
      <c r="C99" s="50" t="s">
        <v>256</v>
      </c>
      <c r="D99" s="52" t="s">
        <v>257</v>
      </c>
      <c r="E99" s="51" t="s">
        <v>258</v>
      </c>
      <c r="F99" s="76" t="s">
        <v>232</v>
      </c>
      <c r="G99" s="27">
        <v>39</v>
      </c>
      <c r="H99" s="28">
        <v>46923.85</v>
      </c>
      <c r="I99" s="55">
        <v>112936.29</v>
      </c>
      <c r="J99" s="60">
        <v>46420.73</v>
      </c>
      <c r="K99" s="37">
        <v>76070.33</v>
      </c>
      <c r="L99" s="37">
        <v>75567.22</v>
      </c>
      <c r="M99" s="67">
        <v>112936.29</v>
      </c>
      <c r="N99" s="61">
        <f t="shared" si="50"/>
        <v>56468.144999999997</v>
      </c>
      <c r="O99" s="56">
        <f t="shared" si="48"/>
        <v>9.0617593754356608E-3</v>
      </c>
      <c r="P99" s="29">
        <f t="shared" si="49"/>
        <v>6.3658228984097218E-3</v>
      </c>
      <c r="Q99" s="47">
        <f t="shared" si="42"/>
        <v>3504.9474167015196</v>
      </c>
      <c r="R99" s="47">
        <f t="shared" si="43"/>
        <v>3693.3017527660595</v>
      </c>
      <c r="S99" s="47">
        <f t="shared" si="44"/>
        <v>7198.2491694675791</v>
      </c>
    </row>
    <row r="100" spans="1:19" ht="24" customHeight="1" x14ac:dyDescent="0.2">
      <c r="A100" s="25">
        <v>79</v>
      </c>
      <c r="B100" s="50" t="s">
        <v>259</v>
      </c>
      <c r="C100" s="50" t="s">
        <v>260</v>
      </c>
      <c r="D100" s="52" t="s">
        <v>261</v>
      </c>
      <c r="E100" s="51" t="s">
        <v>262</v>
      </c>
      <c r="F100" s="76" t="s">
        <v>232</v>
      </c>
      <c r="G100" s="27">
        <v>42</v>
      </c>
      <c r="H100" s="28">
        <v>138952.17000000001</v>
      </c>
      <c r="I100" s="55">
        <v>265485.44</v>
      </c>
      <c r="J100" s="60">
        <v>137341.16</v>
      </c>
      <c r="K100" s="37">
        <v>218876.62</v>
      </c>
      <c r="L100" s="37">
        <v>217692.63</v>
      </c>
      <c r="M100" s="67">
        <v>265485.44</v>
      </c>
      <c r="N100" s="61">
        <f t="shared" si="50"/>
        <v>132742.72</v>
      </c>
      <c r="O100" s="56">
        <f t="shared" si="48"/>
        <v>9.7588177889307119E-3</v>
      </c>
      <c r="P100" s="29">
        <f t="shared" si="49"/>
        <v>1.8850646431819225E-2</v>
      </c>
      <c r="Q100" s="47">
        <f t="shared" ref="Q100:Q101" si="63">O100*$R$17</f>
        <v>3774.5587564477901</v>
      </c>
      <c r="R100" s="47">
        <f t="shared" ref="R100:R101" si="64">P100*$R$18</f>
        <v>10936.70474634216</v>
      </c>
      <c r="S100" s="47">
        <f t="shared" ref="S100:S101" si="65">Q100+R100</f>
        <v>14711.263502789951</v>
      </c>
    </row>
    <row r="101" spans="1:19" ht="24" customHeight="1" x14ac:dyDescent="0.2">
      <c r="A101" s="25">
        <v>80</v>
      </c>
      <c r="B101" s="50" t="s">
        <v>259</v>
      </c>
      <c r="C101" s="50" t="s">
        <v>260</v>
      </c>
      <c r="D101" s="52" t="s">
        <v>261</v>
      </c>
      <c r="E101" s="51" t="s">
        <v>262</v>
      </c>
      <c r="F101" s="76" t="s">
        <v>231</v>
      </c>
      <c r="G101" s="27">
        <v>56</v>
      </c>
      <c r="H101" s="28">
        <v>138952.17000000001</v>
      </c>
      <c r="I101" s="55">
        <v>265485.44</v>
      </c>
      <c r="J101" s="60">
        <v>137341.16</v>
      </c>
      <c r="K101" s="37">
        <v>218876.62</v>
      </c>
      <c r="L101" s="37">
        <v>217692.63</v>
      </c>
      <c r="M101" s="67">
        <v>265485.44</v>
      </c>
      <c r="N101" s="61">
        <f t="shared" si="50"/>
        <v>132742.72</v>
      </c>
      <c r="O101" s="56">
        <f t="shared" si="48"/>
        <v>1.3011757051907616E-2</v>
      </c>
      <c r="P101" s="29">
        <f t="shared" si="49"/>
        <v>1.8850646431819225E-2</v>
      </c>
      <c r="Q101" s="47">
        <f t="shared" si="63"/>
        <v>5032.745008597054</v>
      </c>
      <c r="R101" s="47">
        <f t="shared" si="64"/>
        <v>10936.70474634216</v>
      </c>
      <c r="S101" s="47">
        <f t="shared" si="65"/>
        <v>15969.449754939214</v>
      </c>
    </row>
    <row r="102" spans="1:19" ht="24" customHeight="1" x14ac:dyDescent="0.2">
      <c r="A102" s="25">
        <v>81</v>
      </c>
      <c r="B102" s="50" t="s">
        <v>259</v>
      </c>
      <c r="C102" s="50" t="s">
        <v>260</v>
      </c>
      <c r="D102" s="52" t="s">
        <v>261</v>
      </c>
      <c r="E102" s="51" t="s">
        <v>262</v>
      </c>
      <c r="F102" s="76" t="s">
        <v>322</v>
      </c>
      <c r="G102" s="27">
        <v>59.65</v>
      </c>
      <c r="H102" s="28">
        <v>138952.17000000001</v>
      </c>
      <c r="I102" s="55">
        <v>265485.44</v>
      </c>
      <c r="J102" s="60">
        <v>137341.16</v>
      </c>
      <c r="K102" s="37">
        <v>218876.62</v>
      </c>
      <c r="L102" s="37">
        <v>217692.63</v>
      </c>
      <c r="M102" s="67">
        <v>265485.44</v>
      </c>
      <c r="N102" s="61">
        <f t="shared" si="50"/>
        <v>132742.72</v>
      </c>
      <c r="O102" s="56">
        <f t="shared" si="48"/>
        <v>1.3859844788326595E-2</v>
      </c>
      <c r="P102" s="29">
        <f t="shared" si="49"/>
        <v>1.8850646431819225E-2</v>
      </c>
      <c r="Q102" s="47">
        <f t="shared" si="42"/>
        <v>5360.7721386216836</v>
      </c>
      <c r="R102" s="47">
        <f t="shared" si="43"/>
        <v>10936.70474634216</v>
      </c>
      <c r="S102" s="47">
        <f t="shared" si="44"/>
        <v>16297.476884963844</v>
      </c>
    </row>
    <row r="103" spans="1:19" ht="24" customHeight="1" x14ac:dyDescent="0.2">
      <c r="A103" s="25">
        <v>82</v>
      </c>
      <c r="B103" s="50" t="s">
        <v>263</v>
      </c>
      <c r="C103" s="50" t="s">
        <v>264</v>
      </c>
      <c r="D103" s="52" t="s">
        <v>265</v>
      </c>
      <c r="E103" s="51" t="s">
        <v>266</v>
      </c>
      <c r="F103" s="76" t="s">
        <v>232</v>
      </c>
      <c r="G103" s="27">
        <v>16</v>
      </c>
      <c r="H103" s="28">
        <v>26150.400000000001</v>
      </c>
      <c r="I103" s="55">
        <v>54096</v>
      </c>
      <c r="J103" s="60">
        <v>26150.400000000001</v>
      </c>
      <c r="K103" s="37">
        <v>42336</v>
      </c>
      <c r="L103" s="37">
        <v>42336</v>
      </c>
      <c r="M103" s="67">
        <v>54096</v>
      </c>
      <c r="N103" s="61">
        <f t="shared" si="50"/>
        <v>27048</v>
      </c>
      <c r="O103" s="56">
        <f t="shared" si="48"/>
        <v>3.7176448719736044E-3</v>
      </c>
      <c r="P103" s="29">
        <f t="shared" si="49"/>
        <v>3.5476376112056791E-3</v>
      </c>
      <c r="Q103" s="47">
        <f t="shared" ref="Q103" si="66">O103*$R$17</f>
        <v>1437.9271453134438</v>
      </c>
      <c r="R103" s="47">
        <f t="shared" ref="R103" si="67">P103*$R$18</f>
        <v>2058.2564763022124</v>
      </c>
      <c r="S103" s="47">
        <f t="shared" ref="S103" si="68">Q103+R103</f>
        <v>3496.1836216156562</v>
      </c>
    </row>
    <row r="104" spans="1:19" ht="24" customHeight="1" x14ac:dyDescent="0.2">
      <c r="A104" s="25">
        <v>83</v>
      </c>
      <c r="B104" s="50" t="s">
        <v>263</v>
      </c>
      <c r="C104" s="50" t="s">
        <v>264</v>
      </c>
      <c r="D104" s="52" t="s">
        <v>265</v>
      </c>
      <c r="E104" s="51" t="s">
        <v>266</v>
      </c>
      <c r="F104" s="76" t="s">
        <v>86</v>
      </c>
      <c r="G104" s="27">
        <v>28</v>
      </c>
      <c r="H104" s="28">
        <v>26150.400000000001</v>
      </c>
      <c r="I104" s="55">
        <v>54096</v>
      </c>
      <c r="J104" s="60">
        <v>26150.400000000001</v>
      </c>
      <c r="K104" s="37">
        <v>42336</v>
      </c>
      <c r="L104" s="37">
        <v>42336</v>
      </c>
      <c r="M104" s="67">
        <v>54096</v>
      </c>
      <c r="N104" s="61">
        <f t="shared" si="50"/>
        <v>27048</v>
      </c>
      <c r="O104" s="56">
        <f t="shared" si="48"/>
        <v>6.5058785259538079E-3</v>
      </c>
      <c r="P104" s="29">
        <f t="shared" si="49"/>
        <v>3.5476376112056791E-3</v>
      </c>
      <c r="Q104" s="47">
        <f t="shared" si="42"/>
        <v>2516.372504298527</v>
      </c>
      <c r="R104" s="47">
        <f t="shared" si="43"/>
        <v>2058.2564763022124</v>
      </c>
      <c r="S104" s="47">
        <f t="shared" si="44"/>
        <v>4574.6289806007389</v>
      </c>
    </row>
    <row r="105" spans="1:19" ht="24" customHeight="1" x14ac:dyDescent="0.2">
      <c r="A105" s="25">
        <v>84</v>
      </c>
      <c r="B105" s="50" t="s">
        <v>267</v>
      </c>
      <c r="C105" s="50" t="s">
        <v>264</v>
      </c>
      <c r="D105" s="52" t="s">
        <v>265</v>
      </c>
      <c r="E105" s="51" t="s">
        <v>266</v>
      </c>
      <c r="F105" s="76" t="s">
        <v>232</v>
      </c>
      <c r="G105" s="27">
        <v>16</v>
      </c>
      <c r="H105" s="28">
        <v>25891.200000000001</v>
      </c>
      <c r="I105" s="55">
        <v>46511.46</v>
      </c>
      <c r="J105" s="60">
        <v>25891.200000000001</v>
      </c>
      <c r="K105" s="37">
        <v>41912.639999999999</v>
      </c>
      <c r="L105" s="37">
        <v>41912.639999999999</v>
      </c>
      <c r="M105" s="67">
        <v>46511.46</v>
      </c>
      <c r="N105" s="61">
        <f t="shared" si="50"/>
        <v>23255.73</v>
      </c>
      <c r="O105" s="56">
        <f t="shared" si="48"/>
        <v>3.7176448719736044E-3</v>
      </c>
      <c r="P105" s="29">
        <f t="shared" si="49"/>
        <v>3.5124738022840368E-3</v>
      </c>
      <c r="Q105" s="47">
        <f t="shared" si="42"/>
        <v>1437.9271453134438</v>
      </c>
      <c r="R105" s="47">
        <f t="shared" si="43"/>
        <v>2037.8552557221244</v>
      </c>
      <c r="S105" s="47">
        <f t="shared" si="44"/>
        <v>3475.782401035568</v>
      </c>
    </row>
    <row r="106" spans="1:19" ht="24" customHeight="1" x14ac:dyDescent="0.2">
      <c r="A106" s="25">
        <v>85</v>
      </c>
      <c r="B106" s="50" t="s">
        <v>268</v>
      </c>
      <c r="C106" s="50" t="s">
        <v>269</v>
      </c>
      <c r="D106" s="52" t="s">
        <v>270</v>
      </c>
      <c r="E106" s="51" t="s">
        <v>271</v>
      </c>
      <c r="F106" s="76" t="s">
        <v>232</v>
      </c>
      <c r="G106" s="27">
        <v>16</v>
      </c>
      <c r="H106" s="28">
        <v>25262.720000000001</v>
      </c>
      <c r="I106" s="55">
        <v>59621.5</v>
      </c>
      <c r="J106" s="60">
        <v>25262.720000000001</v>
      </c>
      <c r="K106" s="37">
        <v>39118.46</v>
      </c>
      <c r="L106" s="37">
        <v>39118.46</v>
      </c>
      <c r="M106" s="67">
        <v>59621.5</v>
      </c>
      <c r="N106" s="61">
        <f t="shared" si="50"/>
        <v>29810.75</v>
      </c>
      <c r="O106" s="56">
        <f t="shared" si="48"/>
        <v>3.7176448719736044E-3</v>
      </c>
      <c r="P106" s="29">
        <f t="shared" si="49"/>
        <v>3.4272124186764995E-3</v>
      </c>
      <c r="Q106" s="47">
        <f t="shared" si="42"/>
        <v>1437.9271453134438</v>
      </c>
      <c r="R106" s="47">
        <f t="shared" si="43"/>
        <v>1988.3885924884296</v>
      </c>
      <c r="S106" s="47">
        <f t="shared" si="44"/>
        <v>3426.3157378018732</v>
      </c>
    </row>
    <row r="107" spans="1:19" ht="24" customHeight="1" x14ac:dyDescent="0.2">
      <c r="A107" s="25">
        <v>86</v>
      </c>
      <c r="B107" s="50" t="s">
        <v>272</v>
      </c>
      <c r="C107" s="50" t="s">
        <v>273</v>
      </c>
      <c r="D107" s="52" t="s">
        <v>274</v>
      </c>
      <c r="E107" s="51" t="s">
        <v>275</v>
      </c>
      <c r="F107" s="76" t="s">
        <v>232</v>
      </c>
      <c r="G107" s="27">
        <v>16</v>
      </c>
      <c r="H107" s="28">
        <v>27335.09</v>
      </c>
      <c r="I107" s="55">
        <v>53135.86</v>
      </c>
      <c r="J107" s="60">
        <v>27239.02</v>
      </c>
      <c r="K107" s="37">
        <v>42192.36</v>
      </c>
      <c r="L107" s="37">
        <v>42096.3</v>
      </c>
      <c r="M107" s="67">
        <v>53135.86</v>
      </c>
      <c r="N107" s="61">
        <f t="shared" si="50"/>
        <v>26567.93</v>
      </c>
      <c r="O107" s="56">
        <f t="shared" si="48"/>
        <v>3.7176448719736044E-3</v>
      </c>
      <c r="P107" s="29">
        <f t="shared" si="49"/>
        <v>3.7083560247526712E-3</v>
      </c>
      <c r="Q107" s="47">
        <f t="shared" si="42"/>
        <v>1437.9271453134438</v>
      </c>
      <c r="R107" s="47">
        <f t="shared" si="43"/>
        <v>2151.5015457814734</v>
      </c>
      <c r="S107" s="47">
        <f t="shared" si="44"/>
        <v>3589.4286910949172</v>
      </c>
    </row>
    <row r="108" spans="1:19" ht="24" customHeight="1" x14ac:dyDescent="0.2">
      <c r="A108" s="25">
        <v>87</v>
      </c>
      <c r="B108" s="50" t="s">
        <v>276</v>
      </c>
      <c r="C108" s="50" t="s">
        <v>277</v>
      </c>
      <c r="D108" s="52" t="s">
        <v>278</v>
      </c>
      <c r="E108" s="51" t="s">
        <v>279</v>
      </c>
      <c r="F108" s="76" t="s">
        <v>232</v>
      </c>
      <c r="G108" s="27">
        <v>16</v>
      </c>
      <c r="H108" s="28">
        <v>27875.4</v>
      </c>
      <c r="I108" s="55">
        <v>58358.73</v>
      </c>
      <c r="J108" s="60">
        <v>27875.4</v>
      </c>
      <c r="K108" s="37">
        <v>46517.13</v>
      </c>
      <c r="L108" s="37">
        <v>46517.13</v>
      </c>
      <c r="M108" s="67">
        <v>58358.73</v>
      </c>
      <c r="N108" s="61">
        <f t="shared" si="50"/>
        <v>29179.365000000002</v>
      </c>
      <c r="O108" s="56">
        <f t="shared" si="48"/>
        <v>3.7176448719736044E-3</v>
      </c>
      <c r="P108" s="29">
        <f t="shared" si="49"/>
        <v>3.7816560154874416E-3</v>
      </c>
      <c r="Q108" s="47">
        <f t="shared" ref="Q108" si="69">O108*$R$17</f>
        <v>1437.9271453134438</v>
      </c>
      <c r="R108" s="47">
        <f t="shared" ref="R108" si="70">P108*$R$18</f>
        <v>2194.0284882646038</v>
      </c>
      <c r="S108" s="47">
        <f t="shared" ref="S108" si="71">Q108+R108</f>
        <v>3631.9556335780476</v>
      </c>
    </row>
    <row r="109" spans="1:19" ht="24" customHeight="1" x14ac:dyDescent="0.2">
      <c r="A109" s="25">
        <v>88</v>
      </c>
      <c r="B109" s="50" t="s">
        <v>276</v>
      </c>
      <c r="C109" s="50" t="s">
        <v>277</v>
      </c>
      <c r="D109" s="52" t="s">
        <v>278</v>
      </c>
      <c r="E109" s="51" t="s">
        <v>279</v>
      </c>
      <c r="F109" s="76" t="s">
        <v>231</v>
      </c>
      <c r="G109" s="27">
        <v>28</v>
      </c>
      <c r="H109" s="28">
        <v>27875.4</v>
      </c>
      <c r="I109" s="55">
        <v>58358.73</v>
      </c>
      <c r="J109" s="60">
        <v>27875.4</v>
      </c>
      <c r="K109" s="37">
        <v>46517.13</v>
      </c>
      <c r="L109" s="37">
        <v>46517.13</v>
      </c>
      <c r="M109" s="67">
        <v>58358.73</v>
      </c>
      <c r="N109" s="61">
        <f t="shared" si="50"/>
        <v>29179.365000000002</v>
      </c>
      <c r="O109" s="56">
        <f t="shared" si="48"/>
        <v>6.5058785259538079E-3</v>
      </c>
      <c r="P109" s="29">
        <f t="shared" si="49"/>
        <v>3.7816560154874416E-3</v>
      </c>
      <c r="Q109" s="47">
        <f t="shared" si="42"/>
        <v>2516.372504298527</v>
      </c>
      <c r="R109" s="47">
        <f t="shared" si="43"/>
        <v>2194.0284882646038</v>
      </c>
      <c r="S109" s="47">
        <f t="shared" si="44"/>
        <v>4710.4009925631308</v>
      </c>
    </row>
    <row r="110" spans="1:19" ht="24" customHeight="1" x14ac:dyDescent="0.2">
      <c r="A110" s="25">
        <v>89</v>
      </c>
      <c r="B110" s="50" t="s">
        <v>280</v>
      </c>
      <c r="C110" s="50" t="s">
        <v>281</v>
      </c>
      <c r="D110" s="52" t="s">
        <v>282</v>
      </c>
      <c r="E110" s="51" t="s">
        <v>283</v>
      </c>
      <c r="F110" s="76" t="s">
        <v>322</v>
      </c>
      <c r="G110" s="27">
        <v>16</v>
      </c>
      <c r="H110" s="28">
        <v>18761.72</v>
      </c>
      <c r="I110" s="55">
        <v>48356.94</v>
      </c>
      <c r="J110" s="60">
        <v>18617.86</v>
      </c>
      <c r="K110" s="37">
        <v>32134.02</v>
      </c>
      <c r="L110" s="37">
        <v>32038.12</v>
      </c>
      <c r="M110" s="67">
        <v>48356.94</v>
      </c>
      <c r="N110" s="61">
        <f t="shared" si="50"/>
        <v>24178.47</v>
      </c>
      <c r="O110" s="56">
        <f t="shared" si="48"/>
        <v>3.7176448719736044E-3</v>
      </c>
      <c r="P110" s="29">
        <f t="shared" si="49"/>
        <v>2.545268275931145E-3</v>
      </c>
      <c r="Q110" s="47">
        <f t="shared" ref="Q110" si="72">O110*$R$17</f>
        <v>1437.9271453134438</v>
      </c>
      <c r="R110" s="47">
        <f t="shared" ref="R110" si="73">P110*$R$18</f>
        <v>1476.7052013188611</v>
      </c>
      <c r="S110" s="47">
        <f t="shared" ref="S110" si="74">Q110+R110</f>
        <v>2914.6323466323047</v>
      </c>
    </row>
    <row r="111" spans="1:19" ht="24" customHeight="1" x14ac:dyDescent="0.2">
      <c r="A111" s="25">
        <v>90</v>
      </c>
      <c r="B111" s="50" t="s">
        <v>280</v>
      </c>
      <c r="C111" s="50" t="s">
        <v>281</v>
      </c>
      <c r="D111" s="52" t="s">
        <v>282</v>
      </c>
      <c r="E111" s="51" t="s">
        <v>283</v>
      </c>
      <c r="F111" s="76" t="s">
        <v>322</v>
      </c>
      <c r="G111" s="27">
        <v>28</v>
      </c>
      <c r="H111" s="28">
        <v>18761.72</v>
      </c>
      <c r="I111" s="55">
        <v>48356.94</v>
      </c>
      <c r="J111" s="60">
        <v>18617.86</v>
      </c>
      <c r="K111" s="37">
        <v>32134.02</v>
      </c>
      <c r="L111" s="37">
        <v>32038.12</v>
      </c>
      <c r="M111" s="67">
        <v>48356.94</v>
      </c>
      <c r="N111" s="61">
        <f t="shared" si="50"/>
        <v>24178.47</v>
      </c>
      <c r="O111" s="56">
        <f t="shared" si="48"/>
        <v>6.5058785259538079E-3</v>
      </c>
      <c r="P111" s="29">
        <f t="shared" si="49"/>
        <v>2.545268275931145E-3</v>
      </c>
      <c r="Q111" s="47">
        <f t="shared" si="42"/>
        <v>2516.372504298527</v>
      </c>
      <c r="R111" s="47">
        <f t="shared" si="43"/>
        <v>1476.7052013188611</v>
      </c>
      <c r="S111" s="47">
        <f t="shared" si="44"/>
        <v>3993.0777056173883</v>
      </c>
    </row>
    <row r="112" spans="1:19" ht="24" customHeight="1" x14ac:dyDescent="0.2">
      <c r="A112" s="25">
        <v>91</v>
      </c>
      <c r="B112" s="50" t="s">
        <v>284</v>
      </c>
      <c r="C112" s="50" t="s">
        <v>285</v>
      </c>
      <c r="D112" s="52" t="s">
        <v>286</v>
      </c>
      <c r="E112" s="51" t="s">
        <v>287</v>
      </c>
      <c r="F112" s="76" t="s">
        <v>322</v>
      </c>
      <c r="G112" s="27">
        <v>16</v>
      </c>
      <c r="H112" s="28">
        <v>19780.8</v>
      </c>
      <c r="I112" s="55">
        <v>44241.120000000003</v>
      </c>
      <c r="J112" s="60">
        <v>19780.8</v>
      </c>
      <c r="K112" s="37">
        <v>30270.240000000002</v>
      </c>
      <c r="L112" s="37">
        <v>30270.240000000002</v>
      </c>
      <c r="M112" s="67">
        <v>44241.120000000003</v>
      </c>
      <c r="N112" s="61">
        <f t="shared" si="50"/>
        <v>22120.560000000001</v>
      </c>
      <c r="O112" s="56">
        <f t="shared" si="48"/>
        <v>3.7176448719736044E-3</v>
      </c>
      <c r="P112" s="29">
        <f t="shared" si="49"/>
        <v>2.683519566038657E-3</v>
      </c>
      <c r="Q112" s="47">
        <f t="shared" si="42"/>
        <v>1437.9271453134438</v>
      </c>
      <c r="R112" s="47">
        <f t="shared" si="43"/>
        <v>1556.9153705656051</v>
      </c>
      <c r="S112" s="47">
        <f t="shared" si="44"/>
        <v>2994.8425158790487</v>
      </c>
    </row>
    <row r="113" spans="1:19" ht="24" customHeight="1" x14ac:dyDescent="0.2">
      <c r="A113" s="25">
        <v>92</v>
      </c>
      <c r="B113" s="50" t="s">
        <v>288</v>
      </c>
      <c r="C113" s="50">
        <v>2100055033</v>
      </c>
      <c r="D113" s="52" t="s">
        <v>588</v>
      </c>
      <c r="E113" s="51">
        <v>775</v>
      </c>
      <c r="F113" s="76" t="s">
        <v>322</v>
      </c>
      <c r="G113" s="27">
        <v>16</v>
      </c>
      <c r="H113" s="28">
        <v>30198.720000000001</v>
      </c>
      <c r="I113" s="55">
        <v>46933.66</v>
      </c>
      <c r="J113" s="60">
        <v>29753.03</v>
      </c>
      <c r="K113" s="37">
        <v>39543.17</v>
      </c>
      <c r="L113" s="37">
        <v>39097.46</v>
      </c>
      <c r="M113" s="67">
        <v>46933.66</v>
      </c>
      <c r="N113" s="61">
        <f t="shared" si="50"/>
        <v>23466.83</v>
      </c>
      <c r="O113" s="56">
        <f t="shared" si="48"/>
        <v>3.7176448719736044E-3</v>
      </c>
      <c r="P113" s="29">
        <f t="shared" si="49"/>
        <v>4.0968442120299948E-3</v>
      </c>
      <c r="Q113" s="47">
        <f t="shared" si="42"/>
        <v>1437.9271453134438</v>
      </c>
      <c r="R113" s="47">
        <f t="shared" si="43"/>
        <v>2376.8933177326985</v>
      </c>
      <c r="S113" s="47">
        <f t="shared" si="44"/>
        <v>3814.8204630461423</v>
      </c>
    </row>
    <row r="114" spans="1:19" ht="24" customHeight="1" x14ac:dyDescent="0.2">
      <c r="A114" s="25">
        <v>93</v>
      </c>
      <c r="B114" s="50" t="s">
        <v>289</v>
      </c>
      <c r="C114" s="50" t="s">
        <v>290</v>
      </c>
      <c r="D114" s="52" t="s">
        <v>291</v>
      </c>
      <c r="E114" s="51" t="s">
        <v>292</v>
      </c>
      <c r="F114" s="76" t="s">
        <v>322</v>
      </c>
      <c r="G114" s="27">
        <v>16</v>
      </c>
      <c r="H114" s="28">
        <v>28224.87</v>
      </c>
      <c r="I114" s="55">
        <v>60910.28</v>
      </c>
      <c r="J114" s="60">
        <v>27855.51</v>
      </c>
      <c r="K114" s="37">
        <v>38344.949999999997</v>
      </c>
      <c r="L114" s="37">
        <v>38081.17</v>
      </c>
      <c r="M114" s="67">
        <v>60910.28</v>
      </c>
      <c r="N114" s="61">
        <f t="shared" si="50"/>
        <v>30455.14</v>
      </c>
      <c r="O114" s="56">
        <f t="shared" si="48"/>
        <v>3.7176448719736044E-3</v>
      </c>
      <c r="P114" s="29">
        <f t="shared" si="49"/>
        <v>3.8290661092522803E-3</v>
      </c>
      <c r="Q114" s="47">
        <f t="shared" si="42"/>
        <v>1437.9271453134438</v>
      </c>
      <c r="R114" s="47">
        <f t="shared" si="43"/>
        <v>2221.5347172619931</v>
      </c>
      <c r="S114" s="47">
        <f t="shared" si="44"/>
        <v>3659.461862575437</v>
      </c>
    </row>
    <row r="115" spans="1:19" ht="24" customHeight="1" x14ac:dyDescent="0.2">
      <c r="A115" s="25">
        <v>94</v>
      </c>
      <c r="B115" s="50" t="s">
        <v>293</v>
      </c>
      <c r="C115" s="50" t="s">
        <v>294</v>
      </c>
      <c r="D115" s="52" t="s">
        <v>295</v>
      </c>
      <c r="E115" s="51" t="s">
        <v>296</v>
      </c>
      <c r="F115" s="76" t="s">
        <v>322</v>
      </c>
      <c r="G115" s="27">
        <v>16</v>
      </c>
      <c r="H115" s="28">
        <v>15702.4</v>
      </c>
      <c r="I115" s="55">
        <v>35852.01</v>
      </c>
      <c r="J115" s="60">
        <v>15702.4</v>
      </c>
      <c r="K115" s="37">
        <v>28537.599999999999</v>
      </c>
      <c r="L115" s="37">
        <v>28537.599999999999</v>
      </c>
      <c r="M115" s="67">
        <v>35852.01</v>
      </c>
      <c r="N115" s="61">
        <f t="shared" si="50"/>
        <v>17926.005000000001</v>
      </c>
      <c r="O115" s="56">
        <f t="shared" si="48"/>
        <v>3.7176448719736044E-3</v>
      </c>
      <c r="P115" s="29">
        <f t="shared" si="49"/>
        <v>2.1302322268950398E-3</v>
      </c>
      <c r="Q115" s="47">
        <f t="shared" ref="Q115" si="75">O115*$R$17</f>
        <v>1437.9271453134438</v>
      </c>
      <c r="R115" s="47">
        <f t="shared" ref="R115" si="76">P115*$R$18</f>
        <v>1235.9109800801461</v>
      </c>
      <c r="S115" s="47">
        <f t="shared" ref="S115" si="77">Q115+R115</f>
        <v>2673.83812539359</v>
      </c>
    </row>
    <row r="116" spans="1:19" ht="24" customHeight="1" x14ac:dyDescent="0.2">
      <c r="A116" s="25">
        <v>95</v>
      </c>
      <c r="B116" s="50" t="s">
        <v>293</v>
      </c>
      <c r="C116" s="50" t="s">
        <v>294</v>
      </c>
      <c r="D116" s="52" t="s">
        <v>295</v>
      </c>
      <c r="E116" s="51" t="s">
        <v>296</v>
      </c>
      <c r="F116" s="76" t="s">
        <v>86</v>
      </c>
      <c r="G116" s="27">
        <v>28</v>
      </c>
      <c r="H116" s="28">
        <v>15702.4</v>
      </c>
      <c r="I116" s="55">
        <v>35852.01</v>
      </c>
      <c r="J116" s="60">
        <v>15702.4</v>
      </c>
      <c r="K116" s="37">
        <v>28537.599999999999</v>
      </c>
      <c r="L116" s="37">
        <v>28537.599999999999</v>
      </c>
      <c r="M116" s="67">
        <v>35852.01</v>
      </c>
      <c r="N116" s="61">
        <f t="shared" si="50"/>
        <v>17926.005000000001</v>
      </c>
      <c r="O116" s="56">
        <f t="shared" si="48"/>
        <v>6.5058785259538079E-3</v>
      </c>
      <c r="P116" s="29">
        <f t="shared" si="49"/>
        <v>2.1302322268950398E-3</v>
      </c>
      <c r="Q116" s="47">
        <f t="shared" si="42"/>
        <v>2516.372504298527</v>
      </c>
      <c r="R116" s="47">
        <f t="shared" si="43"/>
        <v>1235.9109800801461</v>
      </c>
      <c r="S116" s="47">
        <f t="shared" si="44"/>
        <v>3752.2834843786732</v>
      </c>
    </row>
    <row r="117" spans="1:19" ht="24" customHeight="1" x14ac:dyDescent="0.2">
      <c r="A117" s="25">
        <v>96</v>
      </c>
      <c r="B117" s="53" t="s">
        <v>589</v>
      </c>
      <c r="C117" s="50" t="s">
        <v>297</v>
      </c>
      <c r="D117" s="52" t="s">
        <v>298</v>
      </c>
      <c r="E117" s="51" t="s">
        <v>299</v>
      </c>
      <c r="F117" s="76" t="s">
        <v>207</v>
      </c>
      <c r="G117" s="27">
        <v>56</v>
      </c>
      <c r="H117" s="28">
        <v>36314.879999999997</v>
      </c>
      <c r="I117" s="55">
        <v>86341.61</v>
      </c>
      <c r="J117" s="60">
        <v>36314.879999999997</v>
      </c>
      <c r="K117" s="37">
        <v>68051.199999999997</v>
      </c>
      <c r="L117" s="37">
        <v>68051.199999999997</v>
      </c>
      <c r="M117" s="67">
        <v>86341.61</v>
      </c>
      <c r="N117" s="61">
        <f t="shared" si="50"/>
        <v>43170.805</v>
      </c>
      <c r="O117" s="56">
        <f t="shared" si="48"/>
        <v>1.3011757051907616E-2</v>
      </c>
      <c r="P117" s="29">
        <f t="shared" si="49"/>
        <v>4.9265798662514104E-3</v>
      </c>
      <c r="Q117" s="47">
        <f t="shared" ref="Q117" si="78">O117*$R$17</f>
        <v>5032.745008597054</v>
      </c>
      <c r="R117" s="47">
        <f t="shared" ref="R117" si="79">P117*$R$18</f>
        <v>2858.2865633465522</v>
      </c>
      <c r="S117" s="47">
        <f t="shared" ref="S117" si="80">Q117+R117</f>
        <v>7891.0315719436057</v>
      </c>
    </row>
    <row r="118" spans="1:19" ht="24" customHeight="1" x14ac:dyDescent="0.2">
      <c r="A118" s="25">
        <v>97</v>
      </c>
      <c r="B118" s="53" t="s">
        <v>589</v>
      </c>
      <c r="C118" s="50" t="s">
        <v>297</v>
      </c>
      <c r="D118" s="52" t="s">
        <v>298</v>
      </c>
      <c r="E118" s="51" t="s">
        <v>299</v>
      </c>
      <c r="F118" s="76" t="s">
        <v>232</v>
      </c>
      <c r="G118" s="27">
        <v>16</v>
      </c>
      <c r="H118" s="28">
        <v>20612.48</v>
      </c>
      <c r="I118" s="55">
        <v>50489.599999999999</v>
      </c>
      <c r="J118" s="60">
        <v>20612.48</v>
      </c>
      <c r="K118" s="37">
        <v>39513.599999999999</v>
      </c>
      <c r="L118" s="37">
        <v>39513.599999999999</v>
      </c>
      <c r="M118" s="67">
        <v>50489.599999999999</v>
      </c>
      <c r="N118" s="61">
        <f t="shared" si="50"/>
        <v>25244.799999999999</v>
      </c>
      <c r="O118" s="56">
        <f t="shared" si="48"/>
        <v>3.7176448719736044E-3</v>
      </c>
      <c r="P118" s="29">
        <f t="shared" si="49"/>
        <v>2.7963476393563706E-3</v>
      </c>
      <c r="Q118" s="47">
        <f t="shared" si="42"/>
        <v>1437.9271453134438</v>
      </c>
      <c r="R118" s="47">
        <f t="shared" si="43"/>
        <v>1622.375583266406</v>
      </c>
      <c r="S118" s="47">
        <f t="shared" si="44"/>
        <v>3060.3027285798498</v>
      </c>
    </row>
    <row r="119" spans="1:19" ht="24" customHeight="1" x14ac:dyDescent="0.2">
      <c r="A119" s="25">
        <v>98</v>
      </c>
      <c r="B119" s="50" t="s">
        <v>300</v>
      </c>
      <c r="C119" s="50" t="s">
        <v>301</v>
      </c>
      <c r="D119" s="52" t="s">
        <v>302</v>
      </c>
      <c r="E119" s="51" t="s">
        <v>303</v>
      </c>
      <c r="F119" s="76" t="s">
        <v>232</v>
      </c>
      <c r="G119" s="27">
        <v>16</v>
      </c>
      <c r="H119" s="28">
        <v>33622.44</v>
      </c>
      <c r="I119" s="55">
        <v>62876.07</v>
      </c>
      <c r="J119" s="60">
        <v>33278.89</v>
      </c>
      <c r="K119" s="37">
        <v>58236.09</v>
      </c>
      <c r="L119" s="37">
        <v>57619.39</v>
      </c>
      <c r="M119" s="67">
        <v>62876.07</v>
      </c>
      <c r="N119" s="61">
        <f t="shared" si="50"/>
        <v>31438.035</v>
      </c>
      <c r="O119" s="56">
        <f t="shared" si="48"/>
        <v>3.7176448719736044E-3</v>
      </c>
      <c r="P119" s="29">
        <f t="shared" si="49"/>
        <v>4.5613158010778532E-3</v>
      </c>
      <c r="Q119" s="47">
        <f t="shared" si="42"/>
        <v>1437.9271453134438</v>
      </c>
      <c r="R119" s="47">
        <f t="shared" si="43"/>
        <v>2646.3688845708889</v>
      </c>
      <c r="S119" s="47">
        <f t="shared" si="44"/>
        <v>4084.2960298843327</v>
      </c>
    </row>
    <row r="120" spans="1:19" ht="24" customHeight="1" x14ac:dyDescent="0.2">
      <c r="A120" s="25">
        <v>99</v>
      </c>
      <c r="B120" s="50" t="s">
        <v>304</v>
      </c>
      <c r="C120" s="50" t="s">
        <v>93</v>
      </c>
      <c r="D120" s="52" t="s">
        <v>94</v>
      </c>
      <c r="E120" s="51" t="s">
        <v>95</v>
      </c>
      <c r="F120" s="76" t="s">
        <v>232</v>
      </c>
      <c r="G120" s="27">
        <v>8</v>
      </c>
      <c r="H120" s="28">
        <v>28250.87</v>
      </c>
      <c r="I120" s="55">
        <v>45067.31</v>
      </c>
      <c r="J120" s="60">
        <v>27898.51</v>
      </c>
      <c r="K120" s="37">
        <v>37583.279999999999</v>
      </c>
      <c r="L120" s="37">
        <v>37348.370000000003</v>
      </c>
      <c r="M120" s="67">
        <v>45067.31</v>
      </c>
      <c r="N120" s="61">
        <f t="shared" si="50"/>
        <v>22533.654999999999</v>
      </c>
      <c r="O120" s="56">
        <f t="shared" si="48"/>
        <v>1.8588224359868022E-3</v>
      </c>
      <c r="P120" s="29">
        <f t="shared" si="49"/>
        <v>3.8325933431718894E-3</v>
      </c>
      <c r="Q120" s="47">
        <f t="shared" si="42"/>
        <v>718.96357265672191</v>
      </c>
      <c r="R120" s="47">
        <f t="shared" si="43"/>
        <v>2223.5811359930203</v>
      </c>
      <c r="S120" s="47">
        <f t="shared" si="44"/>
        <v>2942.5447086497425</v>
      </c>
    </row>
    <row r="121" spans="1:19" ht="24" customHeight="1" x14ac:dyDescent="0.2">
      <c r="A121" s="25">
        <v>100</v>
      </c>
      <c r="B121" s="50" t="s">
        <v>305</v>
      </c>
      <c r="C121" s="50" t="s">
        <v>306</v>
      </c>
      <c r="D121" s="52" t="s">
        <v>307</v>
      </c>
      <c r="E121" s="51" t="s">
        <v>308</v>
      </c>
      <c r="F121" s="76" t="s">
        <v>232</v>
      </c>
      <c r="G121" s="27">
        <v>16</v>
      </c>
      <c r="H121" s="28">
        <v>63614.13</v>
      </c>
      <c r="I121" s="55">
        <v>84010.11</v>
      </c>
      <c r="J121" s="60">
        <v>62291.68</v>
      </c>
      <c r="K121" s="37">
        <v>76147.42</v>
      </c>
      <c r="L121" s="37">
        <v>74824.95</v>
      </c>
      <c r="M121" s="67">
        <v>84010.11</v>
      </c>
      <c r="N121" s="61">
        <f t="shared" si="50"/>
        <v>42005.055</v>
      </c>
      <c r="O121" s="56">
        <f t="shared" si="48"/>
        <v>3.7176448719736044E-3</v>
      </c>
      <c r="P121" s="29">
        <f t="shared" si="49"/>
        <v>8.6300737347087438E-3</v>
      </c>
      <c r="Q121" s="47">
        <f t="shared" si="42"/>
        <v>1437.9271453134438</v>
      </c>
      <c r="R121" s="47">
        <f t="shared" si="43"/>
        <v>5006.9671996157176</v>
      </c>
      <c r="S121" s="47">
        <f t="shared" si="44"/>
        <v>6444.8943449291619</v>
      </c>
    </row>
    <row r="122" spans="1:19" ht="24" customHeight="1" x14ac:dyDescent="0.2">
      <c r="A122" s="25">
        <v>101</v>
      </c>
      <c r="B122" s="50" t="s">
        <v>309</v>
      </c>
      <c r="C122" s="50" t="s">
        <v>310</v>
      </c>
      <c r="D122" s="52" t="s">
        <v>311</v>
      </c>
      <c r="E122" s="51" t="s">
        <v>312</v>
      </c>
      <c r="F122" s="76" t="s">
        <v>232</v>
      </c>
      <c r="G122" s="27">
        <v>16</v>
      </c>
      <c r="H122" s="28">
        <v>46034.28</v>
      </c>
      <c r="I122" s="55">
        <v>71777.73</v>
      </c>
      <c r="J122" s="60">
        <v>54735.03</v>
      </c>
      <c r="K122" s="37">
        <v>68363.19</v>
      </c>
      <c r="L122" s="37">
        <v>67432.55</v>
      </c>
      <c r="M122" s="67">
        <v>71777.73</v>
      </c>
      <c r="N122" s="61">
        <f t="shared" si="50"/>
        <v>35888.864999999998</v>
      </c>
      <c r="O122" s="56">
        <f t="shared" si="48"/>
        <v>3.7176448719736044E-3</v>
      </c>
      <c r="P122" s="29">
        <f t="shared" si="49"/>
        <v>6.2451413031071558E-3</v>
      </c>
      <c r="Q122" s="47">
        <f t="shared" ref="Q122" si="81">O122*$R$17</f>
        <v>1437.9271453134438</v>
      </c>
      <c r="R122" s="47">
        <f t="shared" ref="R122" si="82">P122*$R$18</f>
        <v>3623.2851100522139</v>
      </c>
      <c r="S122" s="47">
        <f t="shared" ref="S122" si="83">Q122+R122</f>
        <v>5061.2122553656573</v>
      </c>
    </row>
    <row r="123" spans="1:19" ht="24" customHeight="1" x14ac:dyDescent="0.2">
      <c r="A123" s="25">
        <v>102</v>
      </c>
      <c r="B123" s="50" t="s">
        <v>309</v>
      </c>
      <c r="C123" s="50" t="s">
        <v>310</v>
      </c>
      <c r="D123" s="52" t="s">
        <v>311</v>
      </c>
      <c r="E123" s="51" t="s">
        <v>312</v>
      </c>
      <c r="F123" s="76" t="s">
        <v>86</v>
      </c>
      <c r="G123" s="27">
        <v>28</v>
      </c>
      <c r="H123" s="28">
        <v>46034.28</v>
      </c>
      <c r="I123" s="55">
        <v>71777.73</v>
      </c>
      <c r="J123" s="60">
        <v>54735.03</v>
      </c>
      <c r="K123" s="37">
        <v>68363.19</v>
      </c>
      <c r="L123" s="37">
        <v>67432.55</v>
      </c>
      <c r="M123" s="67">
        <v>71777.73</v>
      </c>
      <c r="N123" s="61">
        <f t="shared" si="50"/>
        <v>35888.864999999998</v>
      </c>
      <c r="O123" s="56">
        <f t="shared" si="48"/>
        <v>6.5058785259538079E-3</v>
      </c>
      <c r="P123" s="29">
        <f t="shared" si="49"/>
        <v>6.2451413031071558E-3</v>
      </c>
      <c r="Q123" s="47">
        <f t="shared" si="42"/>
        <v>2516.372504298527</v>
      </c>
      <c r="R123" s="47">
        <f t="shared" si="43"/>
        <v>3623.2851100522139</v>
      </c>
      <c r="S123" s="47">
        <f t="shared" si="44"/>
        <v>6139.6576143507409</v>
      </c>
    </row>
    <row r="124" spans="1:19" ht="24" customHeight="1" x14ac:dyDescent="0.2">
      <c r="A124" s="25">
        <v>103</v>
      </c>
      <c r="B124" s="50" t="s">
        <v>313</v>
      </c>
      <c r="C124" s="50" t="s">
        <v>314</v>
      </c>
      <c r="D124" s="52" t="s">
        <v>315</v>
      </c>
      <c r="E124" s="51" t="s">
        <v>316</v>
      </c>
      <c r="F124" s="76" t="s">
        <v>86</v>
      </c>
      <c r="G124" s="27">
        <v>28</v>
      </c>
      <c r="H124" s="28">
        <v>32986.97</v>
      </c>
      <c r="I124" s="55">
        <v>52218.02</v>
      </c>
      <c r="J124" s="60">
        <v>32875.599999999999</v>
      </c>
      <c r="K124" s="37">
        <v>45135.81</v>
      </c>
      <c r="L124" s="37">
        <v>45024.44</v>
      </c>
      <c r="M124" s="67">
        <v>52218.02</v>
      </c>
      <c r="N124" s="61">
        <f t="shared" si="50"/>
        <v>26109.01</v>
      </c>
      <c r="O124" s="56">
        <f t="shared" si="48"/>
        <v>6.5058785259538079E-3</v>
      </c>
      <c r="P124" s="29">
        <f t="shared" si="49"/>
        <v>4.4751061341973125E-3</v>
      </c>
      <c r="Q124" s="47">
        <f t="shared" ref="Q124" si="84">O124*$R$17</f>
        <v>2516.372504298527</v>
      </c>
      <c r="R124" s="47">
        <f t="shared" ref="R124" si="85">P124*$R$18</f>
        <v>2596.3520495321982</v>
      </c>
      <c r="S124" s="47">
        <f t="shared" ref="S124" si="86">Q124+R124</f>
        <v>5112.7245538307252</v>
      </c>
    </row>
    <row r="125" spans="1:19" ht="24" customHeight="1" x14ac:dyDescent="0.2">
      <c r="A125" s="25">
        <v>104</v>
      </c>
      <c r="B125" s="50" t="s">
        <v>313</v>
      </c>
      <c r="C125" s="50" t="s">
        <v>314</v>
      </c>
      <c r="D125" s="52" t="s">
        <v>315</v>
      </c>
      <c r="E125" s="51" t="s">
        <v>316</v>
      </c>
      <c r="F125" s="76" t="s">
        <v>322</v>
      </c>
      <c r="G125" s="27">
        <v>16</v>
      </c>
      <c r="H125" s="28">
        <v>32986.97</v>
      </c>
      <c r="I125" s="55">
        <v>52218.02</v>
      </c>
      <c r="J125" s="60">
        <v>32875.599999999999</v>
      </c>
      <c r="K125" s="37">
        <v>45135.81</v>
      </c>
      <c r="L125" s="37">
        <v>45024.44</v>
      </c>
      <c r="M125" s="67">
        <v>52218.02</v>
      </c>
      <c r="N125" s="61">
        <f t="shared" si="50"/>
        <v>26109.01</v>
      </c>
      <c r="O125" s="56">
        <f t="shared" si="48"/>
        <v>3.7176448719736044E-3</v>
      </c>
      <c r="P125" s="29">
        <f t="shared" si="49"/>
        <v>4.4751061341973125E-3</v>
      </c>
      <c r="Q125" s="47">
        <f t="shared" si="42"/>
        <v>1437.9271453134438</v>
      </c>
      <c r="R125" s="47">
        <f t="shared" si="43"/>
        <v>2596.3520495321982</v>
      </c>
      <c r="S125" s="47">
        <f t="shared" si="44"/>
        <v>4034.279194845642</v>
      </c>
    </row>
    <row r="126" spans="1:19" ht="24" customHeight="1" x14ac:dyDescent="0.2">
      <c r="A126" s="25">
        <v>105</v>
      </c>
      <c r="B126" s="50" t="s">
        <v>317</v>
      </c>
      <c r="C126" s="50" t="s">
        <v>1</v>
      </c>
      <c r="D126" s="52" t="s">
        <v>2</v>
      </c>
      <c r="E126" s="51" t="s">
        <v>3</v>
      </c>
      <c r="F126" s="76" t="s">
        <v>322</v>
      </c>
      <c r="G126" s="27">
        <v>16</v>
      </c>
      <c r="H126" s="28">
        <v>22249.95</v>
      </c>
      <c r="I126" s="55">
        <v>40228.97</v>
      </c>
      <c r="J126" s="60">
        <v>21883.78</v>
      </c>
      <c r="K126" s="37">
        <v>32046.080000000002</v>
      </c>
      <c r="L126" s="37">
        <v>32371.47</v>
      </c>
      <c r="M126" s="67">
        <v>40228.97</v>
      </c>
      <c r="N126" s="61">
        <f t="shared" si="50"/>
        <v>20114.485000000001</v>
      </c>
      <c r="O126" s="56">
        <f t="shared" si="48"/>
        <v>3.7176448719736044E-3</v>
      </c>
      <c r="P126" s="29">
        <f t="shared" si="49"/>
        <v>3.0184914749849258E-3</v>
      </c>
      <c r="Q126" s="47">
        <f t="shared" si="42"/>
        <v>1437.9271453134438</v>
      </c>
      <c r="R126" s="47">
        <f t="shared" si="43"/>
        <v>1751.2582478623813</v>
      </c>
      <c r="S126" s="47">
        <f t="shared" si="44"/>
        <v>3189.1853931758251</v>
      </c>
    </row>
    <row r="127" spans="1:19" ht="24" customHeight="1" x14ac:dyDescent="0.2">
      <c r="A127" s="25">
        <v>106</v>
      </c>
      <c r="B127" s="50" t="s">
        <v>318</v>
      </c>
      <c r="C127" s="50" t="s">
        <v>319</v>
      </c>
      <c r="D127" s="52" t="s">
        <v>320</v>
      </c>
      <c r="E127" s="51" t="s">
        <v>321</v>
      </c>
      <c r="F127" s="76" t="s">
        <v>322</v>
      </c>
      <c r="G127" s="27">
        <v>16</v>
      </c>
      <c r="H127" s="28">
        <v>28858.98</v>
      </c>
      <c r="I127" s="55">
        <v>56867.8</v>
      </c>
      <c r="J127" s="60">
        <v>28411.42</v>
      </c>
      <c r="K127" s="37">
        <v>39173.72</v>
      </c>
      <c r="L127" s="37">
        <v>38750.36</v>
      </c>
      <c r="M127" s="67">
        <v>56867.8</v>
      </c>
      <c r="N127" s="61">
        <f t="shared" si="50"/>
        <v>28433.9</v>
      </c>
      <c r="O127" s="56">
        <f t="shared" si="48"/>
        <v>3.7176448719736044E-3</v>
      </c>
      <c r="P127" s="29">
        <f t="shared" si="49"/>
        <v>3.9150912746662566E-3</v>
      </c>
      <c r="Q127" s="47">
        <f t="shared" si="42"/>
        <v>1437.9271453134438</v>
      </c>
      <c r="R127" s="47">
        <f t="shared" si="43"/>
        <v>2271.4445088593684</v>
      </c>
      <c r="S127" s="47">
        <f t="shared" si="44"/>
        <v>3709.3716541728122</v>
      </c>
    </row>
    <row r="128" spans="1:19" ht="24" customHeight="1" x14ac:dyDescent="0.2">
      <c r="A128" s="25">
        <v>107</v>
      </c>
      <c r="B128" s="50" t="s">
        <v>323</v>
      </c>
      <c r="C128" s="50" t="s">
        <v>324</v>
      </c>
      <c r="D128" s="52" t="s">
        <v>325</v>
      </c>
      <c r="E128" s="51" t="s">
        <v>326</v>
      </c>
      <c r="F128" s="76" t="s">
        <v>322</v>
      </c>
      <c r="G128" s="27">
        <v>16</v>
      </c>
      <c r="H128" s="28">
        <v>17803.2</v>
      </c>
      <c r="I128" s="55">
        <v>36813.269999999997</v>
      </c>
      <c r="J128" s="60">
        <v>17803.2</v>
      </c>
      <c r="K128" s="37">
        <v>28151.32</v>
      </c>
      <c r="L128" s="37">
        <v>28151.32</v>
      </c>
      <c r="M128" s="67">
        <v>36813.269999999997</v>
      </c>
      <c r="N128" s="61">
        <f t="shared" si="50"/>
        <v>18406.634999999998</v>
      </c>
      <c r="O128" s="56">
        <f t="shared" si="48"/>
        <v>3.7176448719736044E-3</v>
      </c>
      <c r="P128" s="29">
        <f t="shared" si="49"/>
        <v>2.4152327275994609E-3</v>
      </c>
      <c r="Q128" s="47">
        <f t="shared" si="42"/>
        <v>1437.9271453134438</v>
      </c>
      <c r="R128" s="47">
        <f t="shared" si="43"/>
        <v>1401.261613547156</v>
      </c>
      <c r="S128" s="47">
        <f t="shared" si="44"/>
        <v>2839.1887588605996</v>
      </c>
    </row>
    <row r="129" spans="1:19" ht="24" customHeight="1" x14ac:dyDescent="0.2">
      <c r="A129" s="25">
        <v>108</v>
      </c>
      <c r="B129" s="53" t="s">
        <v>589</v>
      </c>
      <c r="C129" s="50" t="s">
        <v>297</v>
      </c>
      <c r="D129" s="52" t="s">
        <v>298</v>
      </c>
      <c r="E129" s="51" t="s">
        <v>299</v>
      </c>
      <c r="F129" s="76" t="s">
        <v>322</v>
      </c>
      <c r="G129" s="27">
        <v>16</v>
      </c>
      <c r="H129" s="28">
        <v>15702.4</v>
      </c>
      <c r="I129" s="55">
        <v>35852.01</v>
      </c>
      <c r="J129" s="60">
        <v>15702.4</v>
      </c>
      <c r="K129" s="37">
        <v>28537.599999999999</v>
      </c>
      <c r="L129" s="37">
        <v>28537.599999999999</v>
      </c>
      <c r="M129" s="67">
        <v>35852.01</v>
      </c>
      <c r="N129" s="61">
        <f t="shared" si="50"/>
        <v>17926.005000000001</v>
      </c>
      <c r="O129" s="56">
        <f t="shared" si="48"/>
        <v>3.7176448719736044E-3</v>
      </c>
      <c r="P129" s="29">
        <f t="shared" si="49"/>
        <v>2.1302322268950398E-3</v>
      </c>
      <c r="Q129" s="47">
        <f t="shared" ref="Q129" si="87">O129*$R$17</f>
        <v>1437.9271453134438</v>
      </c>
      <c r="R129" s="47">
        <f t="shared" ref="R129" si="88">P129*$R$18</f>
        <v>1235.9109800801461</v>
      </c>
      <c r="S129" s="47">
        <f t="shared" ref="S129" si="89">Q129+R129</f>
        <v>2673.83812539359</v>
      </c>
    </row>
    <row r="130" spans="1:19" ht="24" customHeight="1" x14ac:dyDescent="0.2">
      <c r="A130" s="25">
        <v>109</v>
      </c>
      <c r="B130" s="50" t="s">
        <v>327</v>
      </c>
      <c r="C130" s="50" t="s">
        <v>328</v>
      </c>
      <c r="D130" s="52" t="s">
        <v>329</v>
      </c>
      <c r="E130" s="51" t="s">
        <v>330</v>
      </c>
      <c r="F130" s="76" t="s">
        <v>232</v>
      </c>
      <c r="G130" s="27">
        <v>8</v>
      </c>
      <c r="H130" s="28">
        <v>12803.2</v>
      </c>
      <c r="I130" s="55">
        <v>11722</v>
      </c>
      <c r="J130" s="60">
        <v>12520.52</v>
      </c>
      <c r="K130" s="67">
        <v>15769.38</v>
      </c>
      <c r="L130" s="37">
        <v>15580.94</v>
      </c>
      <c r="M130" s="37">
        <v>11722</v>
      </c>
      <c r="N130" s="61">
        <f>K130*50%</f>
        <v>7884.69</v>
      </c>
      <c r="O130" s="56">
        <f t="shared" si="48"/>
        <v>1.8588224359868022E-3</v>
      </c>
      <c r="P130" s="29">
        <f t="shared" si="49"/>
        <v>1.7369185122900052E-3</v>
      </c>
      <c r="Q130" s="47">
        <f t="shared" si="42"/>
        <v>718.96357265672191</v>
      </c>
      <c r="R130" s="47">
        <f t="shared" si="43"/>
        <v>1007.7195498880509</v>
      </c>
      <c r="S130" s="47">
        <f t="shared" si="44"/>
        <v>1726.6831225447727</v>
      </c>
    </row>
    <row r="131" spans="1:19" ht="24" customHeight="1" x14ac:dyDescent="0.2">
      <c r="A131" s="25">
        <v>110</v>
      </c>
      <c r="B131" s="50" t="s">
        <v>331</v>
      </c>
      <c r="C131" s="50" t="s">
        <v>332</v>
      </c>
      <c r="D131" s="52" t="s">
        <v>333</v>
      </c>
      <c r="E131" s="51" t="s">
        <v>334</v>
      </c>
      <c r="F131" s="76" t="s">
        <v>40</v>
      </c>
      <c r="G131" s="27">
        <v>28</v>
      </c>
      <c r="H131" s="28">
        <v>18294.64</v>
      </c>
      <c r="I131" s="55">
        <v>62601.18</v>
      </c>
      <c r="J131" s="60">
        <v>18294.64</v>
      </c>
      <c r="K131" s="37">
        <v>34574.400000000001</v>
      </c>
      <c r="L131" s="37">
        <v>34574.400000000001</v>
      </c>
      <c r="M131" s="67">
        <v>62601.18</v>
      </c>
      <c r="N131" s="61">
        <f t="shared" si="50"/>
        <v>31300.59</v>
      </c>
      <c r="O131" s="56">
        <f t="shared" si="48"/>
        <v>6.5058785259538079E-3</v>
      </c>
      <c r="P131" s="29">
        <f t="shared" si="49"/>
        <v>2.4819028751937966E-3</v>
      </c>
      <c r="Q131" s="47">
        <f t="shared" ref="Q131" si="90">O131*$R$17</f>
        <v>2516.372504298527</v>
      </c>
      <c r="R131" s="47">
        <f t="shared" ref="R131" si="91">P131*$R$18</f>
        <v>1439.942075900082</v>
      </c>
      <c r="S131" s="47">
        <f t="shared" ref="S131" si="92">Q131+R131</f>
        <v>3956.3145801986093</v>
      </c>
    </row>
    <row r="132" spans="1:19" ht="24" customHeight="1" x14ac:dyDescent="0.2">
      <c r="A132" s="25">
        <v>111</v>
      </c>
      <c r="B132" s="50" t="s">
        <v>331</v>
      </c>
      <c r="C132" s="50" t="s">
        <v>332</v>
      </c>
      <c r="D132" s="52" t="s">
        <v>333</v>
      </c>
      <c r="E132" s="51" t="s">
        <v>334</v>
      </c>
      <c r="F132" s="76" t="s">
        <v>232</v>
      </c>
      <c r="G132" s="27">
        <v>14</v>
      </c>
      <c r="H132" s="28">
        <v>18294.64</v>
      </c>
      <c r="I132" s="55">
        <v>62601.18</v>
      </c>
      <c r="J132" s="60">
        <v>18294.64</v>
      </c>
      <c r="K132" s="37">
        <v>34574.400000000001</v>
      </c>
      <c r="L132" s="37">
        <v>34574.400000000001</v>
      </c>
      <c r="M132" s="67">
        <v>62601.18</v>
      </c>
      <c r="N132" s="61">
        <f t="shared" si="50"/>
        <v>31300.59</v>
      </c>
      <c r="O132" s="56">
        <f t="shared" si="48"/>
        <v>3.252939262976904E-3</v>
      </c>
      <c r="P132" s="29">
        <f t="shared" si="49"/>
        <v>2.4819028751937966E-3</v>
      </c>
      <c r="Q132" s="47">
        <f t="shared" si="42"/>
        <v>1258.1862521492635</v>
      </c>
      <c r="R132" s="47">
        <f t="shared" si="43"/>
        <v>1439.942075900082</v>
      </c>
      <c r="S132" s="47">
        <f t="shared" si="44"/>
        <v>2698.1283280493453</v>
      </c>
    </row>
    <row r="133" spans="1:19" ht="24" customHeight="1" x14ac:dyDescent="0.2">
      <c r="A133" s="25">
        <v>112</v>
      </c>
      <c r="B133" s="50" t="s">
        <v>335</v>
      </c>
      <c r="C133" s="50" t="s">
        <v>336</v>
      </c>
      <c r="D133" s="52" t="s">
        <v>337</v>
      </c>
      <c r="E133" s="51" t="s">
        <v>338</v>
      </c>
      <c r="F133" s="76" t="s">
        <v>232</v>
      </c>
      <c r="G133" s="27">
        <v>16</v>
      </c>
      <c r="H133" s="28">
        <v>20401.919999999998</v>
      </c>
      <c r="I133" s="55">
        <v>49984.7</v>
      </c>
      <c r="J133" s="60">
        <v>20401.919999999998</v>
      </c>
      <c r="K133" s="37">
        <v>39118.46</v>
      </c>
      <c r="L133" s="37">
        <v>39118.46</v>
      </c>
      <c r="M133" s="67">
        <v>49984.7</v>
      </c>
      <c r="N133" s="61">
        <f t="shared" si="50"/>
        <v>24992.35</v>
      </c>
      <c r="O133" s="56">
        <f t="shared" si="48"/>
        <v>3.7176448719736044E-3</v>
      </c>
      <c r="P133" s="29">
        <f t="shared" si="49"/>
        <v>2.7677824711212586E-3</v>
      </c>
      <c r="Q133" s="47">
        <f t="shared" si="42"/>
        <v>1437.9271453134438</v>
      </c>
      <c r="R133" s="47">
        <f t="shared" si="43"/>
        <v>1605.8027398815939</v>
      </c>
      <c r="S133" s="47">
        <f t="shared" si="44"/>
        <v>3043.7298851950377</v>
      </c>
    </row>
    <row r="134" spans="1:19" ht="24" customHeight="1" x14ac:dyDescent="0.2">
      <c r="A134" s="25">
        <v>113</v>
      </c>
      <c r="B134" s="50" t="s">
        <v>339</v>
      </c>
      <c r="C134" s="50" t="s">
        <v>340</v>
      </c>
      <c r="D134" s="52" t="s">
        <v>341</v>
      </c>
      <c r="E134" s="51" t="s">
        <v>342</v>
      </c>
      <c r="F134" s="76" t="s">
        <v>232</v>
      </c>
      <c r="G134" s="27">
        <v>16</v>
      </c>
      <c r="H134" s="28">
        <v>20401.919999999998</v>
      </c>
      <c r="I134" s="55">
        <v>49984.7</v>
      </c>
      <c r="J134" s="60">
        <v>20401.919999999998</v>
      </c>
      <c r="K134" s="37">
        <v>39118.46</v>
      </c>
      <c r="L134" s="37">
        <v>39118.46</v>
      </c>
      <c r="M134" s="67">
        <v>49984.7</v>
      </c>
      <c r="N134" s="61">
        <f t="shared" si="50"/>
        <v>24992.35</v>
      </c>
      <c r="O134" s="56">
        <f t="shared" si="48"/>
        <v>3.7176448719736044E-3</v>
      </c>
      <c r="P134" s="29">
        <f t="shared" si="49"/>
        <v>2.7677824711212586E-3</v>
      </c>
      <c r="Q134" s="47">
        <f t="shared" si="42"/>
        <v>1437.9271453134438</v>
      </c>
      <c r="R134" s="47">
        <f t="shared" si="43"/>
        <v>1605.8027398815939</v>
      </c>
      <c r="S134" s="47">
        <f t="shared" si="44"/>
        <v>3043.7298851950377</v>
      </c>
    </row>
    <row r="135" spans="1:19" ht="24" customHeight="1" x14ac:dyDescent="0.2">
      <c r="A135" s="25">
        <v>114</v>
      </c>
      <c r="B135" s="50" t="s">
        <v>343</v>
      </c>
      <c r="C135" s="50" t="s">
        <v>344</v>
      </c>
      <c r="D135" s="52" t="s">
        <v>345</v>
      </c>
      <c r="E135" s="51" t="s">
        <v>346</v>
      </c>
      <c r="F135" s="76" t="s">
        <v>232</v>
      </c>
      <c r="G135" s="27">
        <v>16</v>
      </c>
      <c r="H135" s="28">
        <v>21859.200000000001</v>
      </c>
      <c r="I135" s="55">
        <v>74739.539999999994</v>
      </c>
      <c r="J135" s="60">
        <v>21859.200000000001</v>
      </c>
      <c r="K135" s="37">
        <v>41912.639999999999</v>
      </c>
      <c r="L135" s="37">
        <v>41912.639999999999</v>
      </c>
      <c r="M135" s="67">
        <v>74739.539999999994</v>
      </c>
      <c r="N135" s="61">
        <f t="shared" si="50"/>
        <v>37369.769999999997</v>
      </c>
      <c r="O135" s="56">
        <f t="shared" si="48"/>
        <v>3.7176448719736044E-3</v>
      </c>
      <c r="P135" s="29">
        <f t="shared" si="49"/>
        <v>2.9654812190584917E-3</v>
      </c>
      <c r="Q135" s="47">
        <f t="shared" si="42"/>
        <v>1437.9271453134438</v>
      </c>
      <c r="R135" s="47">
        <f t="shared" si="43"/>
        <v>1720.5029355874221</v>
      </c>
      <c r="S135" s="47">
        <f t="shared" si="44"/>
        <v>3158.430080900866</v>
      </c>
    </row>
    <row r="136" spans="1:19" ht="24" customHeight="1" x14ac:dyDescent="0.2">
      <c r="A136" s="25">
        <v>115</v>
      </c>
      <c r="B136" s="50" t="s">
        <v>347</v>
      </c>
      <c r="C136" s="50" t="s">
        <v>348</v>
      </c>
      <c r="D136" s="52" t="s">
        <v>349</v>
      </c>
      <c r="E136" s="51" t="s">
        <v>350</v>
      </c>
      <c r="F136" s="76" t="s">
        <v>232</v>
      </c>
      <c r="G136" s="27">
        <v>16</v>
      </c>
      <c r="H136" s="28">
        <v>28338.83</v>
      </c>
      <c r="I136" s="55">
        <v>77958.27</v>
      </c>
      <c r="J136" s="60">
        <v>28089.06</v>
      </c>
      <c r="K136" s="37">
        <v>48340.26</v>
      </c>
      <c r="L136" s="37">
        <v>48160.18</v>
      </c>
      <c r="M136" s="67">
        <v>77958.27</v>
      </c>
      <c r="N136" s="61">
        <f t="shared" si="50"/>
        <v>38979.135000000002</v>
      </c>
      <c r="O136" s="56">
        <f t="shared" si="48"/>
        <v>3.7176448719736044E-3</v>
      </c>
      <c r="P136" s="29">
        <f t="shared" si="49"/>
        <v>3.844526246847614E-3</v>
      </c>
      <c r="Q136" s="47">
        <f t="shared" ref="Q136" si="93">O136*$R$17</f>
        <v>1437.9271453134438</v>
      </c>
      <c r="R136" s="47">
        <f t="shared" ref="R136" si="94">P136*$R$18</f>
        <v>2230.5043279769116</v>
      </c>
      <c r="S136" s="47">
        <f t="shared" ref="S136" si="95">Q136+R136</f>
        <v>3668.4314732903554</v>
      </c>
    </row>
    <row r="137" spans="1:19" ht="24" customHeight="1" x14ac:dyDescent="0.2">
      <c r="A137" s="25">
        <v>116</v>
      </c>
      <c r="B137" s="50" t="s">
        <v>347</v>
      </c>
      <c r="C137" s="50" t="s">
        <v>348</v>
      </c>
      <c r="D137" s="52" t="s">
        <v>349</v>
      </c>
      <c r="E137" s="51" t="s">
        <v>350</v>
      </c>
      <c r="F137" s="76" t="s">
        <v>207</v>
      </c>
      <c r="G137" s="27">
        <v>28</v>
      </c>
      <c r="H137" s="28">
        <v>28338.83</v>
      </c>
      <c r="I137" s="55">
        <v>77958.27</v>
      </c>
      <c r="J137" s="60">
        <v>28089.06</v>
      </c>
      <c r="K137" s="37">
        <v>48340.26</v>
      </c>
      <c r="L137" s="37">
        <v>48160.18</v>
      </c>
      <c r="M137" s="67">
        <v>77958.27</v>
      </c>
      <c r="N137" s="61">
        <f t="shared" si="50"/>
        <v>38979.135000000002</v>
      </c>
      <c r="O137" s="56">
        <f t="shared" si="48"/>
        <v>6.5058785259538079E-3</v>
      </c>
      <c r="P137" s="29">
        <f t="shared" si="49"/>
        <v>3.844526246847614E-3</v>
      </c>
      <c r="Q137" s="47">
        <f t="shared" si="42"/>
        <v>2516.372504298527</v>
      </c>
      <c r="R137" s="47">
        <f t="shared" si="43"/>
        <v>2230.5043279769116</v>
      </c>
      <c r="S137" s="47">
        <f t="shared" si="44"/>
        <v>4746.8768322754386</v>
      </c>
    </row>
    <row r="138" spans="1:19" ht="24" customHeight="1" x14ac:dyDescent="0.2">
      <c r="A138" s="25">
        <v>117</v>
      </c>
      <c r="B138" s="50" t="s">
        <v>351</v>
      </c>
      <c r="C138" s="50" t="s">
        <v>352</v>
      </c>
      <c r="D138" s="52" t="s">
        <v>353</v>
      </c>
      <c r="E138" s="51" t="s">
        <v>354</v>
      </c>
      <c r="F138" s="76" t="s">
        <v>207</v>
      </c>
      <c r="G138" s="27">
        <v>28</v>
      </c>
      <c r="H138" s="28">
        <v>16533.349999999999</v>
      </c>
      <c r="I138" s="55">
        <v>41459.74</v>
      </c>
      <c r="J138" s="60">
        <v>20762.97</v>
      </c>
      <c r="K138" s="37">
        <v>33598.17</v>
      </c>
      <c r="L138" s="37">
        <v>33392.19</v>
      </c>
      <c r="M138" s="67">
        <v>41459.74</v>
      </c>
      <c r="N138" s="61">
        <f t="shared" si="50"/>
        <v>20729.87</v>
      </c>
      <c r="O138" s="56">
        <f t="shared" si="48"/>
        <v>6.5058785259538079E-3</v>
      </c>
      <c r="P138" s="29">
        <f t="shared" si="49"/>
        <v>2.2429612663373184E-3</v>
      </c>
      <c r="Q138" s="47">
        <f t="shared" ref="Q138" si="96">O138*$R$17</f>
        <v>2516.372504298527</v>
      </c>
      <c r="R138" s="47">
        <f t="shared" ref="R138" si="97">P138*$R$18</f>
        <v>1301.313735639653</v>
      </c>
      <c r="S138" s="47">
        <f t="shared" ref="S138" si="98">Q138+R138</f>
        <v>3817.6862399381798</v>
      </c>
    </row>
    <row r="139" spans="1:19" ht="24" customHeight="1" x14ac:dyDescent="0.2">
      <c r="A139" s="25">
        <v>118</v>
      </c>
      <c r="B139" s="50" t="s">
        <v>351</v>
      </c>
      <c r="C139" s="50" t="s">
        <v>352</v>
      </c>
      <c r="D139" s="52" t="s">
        <v>353</v>
      </c>
      <c r="E139" s="51" t="s">
        <v>354</v>
      </c>
      <c r="F139" s="76" t="s">
        <v>322</v>
      </c>
      <c r="G139" s="27">
        <v>16</v>
      </c>
      <c r="H139" s="28">
        <v>16533.349999999999</v>
      </c>
      <c r="I139" s="55">
        <v>41459.74</v>
      </c>
      <c r="J139" s="60">
        <v>20762.97</v>
      </c>
      <c r="K139" s="37">
        <v>33598.17</v>
      </c>
      <c r="L139" s="37">
        <v>33392.19</v>
      </c>
      <c r="M139" s="67">
        <v>41459.74</v>
      </c>
      <c r="N139" s="61">
        <f t="shared" si="50"/>
        <v>20729.87</v>
      </c>
      <c r="O139" s="56">
        <f t="shared" si="48"/>
        <v>3.7176448719736044E-3</v>
      </c>
      <c r="P139" s="29">
        <f t="shared" si="49"/>
        <v>2.2429612663373184E-3</v>
      </c>
      <c r="Q139" s="47">
        <f t="shared" si="42"/>
        <v>1437.9271453134438</v>
      </c>
      <c r="R139" s="47">
        <f t="shared" si="43"/>
        <v>1301.313735639653</v>
      </c>
      <c r="S139" s="47">
        <f t="shared" si="44"/>
        <v>2739.2408809530971</v>
      </c>
    </row>
    <row r="140" spans="1:19" ht="24" customHeight="1" x14ac:dyDescent="0.2">
      <c r="A140" s="25">
        <v>119</v>
      </c>
      <c r="B140" s="50" t="s">
        <v>355</v>
      </c>
      <c r="C140" s="50" t="s">
        <v>356</v>
      </c>
      <c r="D140" s="52" t="s">
        <v>357</v>
      </c>
      <c r="E140" s="51" t="s">
        <v>358</v>
      </c>
      <c r="F140" s="76" t="s">
        <v>322</v>
      </c>
      <c r="G140" s="27">
        <v>16</v>
      </c>
      <c r="H140" s="28">
        <v>18462.080000000002</v>
      </c>
      <c r="I140" s="55">
        <v>41291.71</v>
      </c>
      <c r="J140" s="60">
        <v>18462.080000000002</v>
      </c>
      <c r="K140" s="37">
        <v>28252.22</v>
      </c>
      <c r="L140" s="37">
        <v>28252.22</v>
      </c>
      <c r="M140" s="67">
        <v>41291.71</v>
      </c>
      <c r="N140" s="61">
        <f t="shared" si="50"/>
        <v>20645.855</v>
      </c>
      <c r="O140" s="56">
        <f t="shared" si="48"/>
        <v>3.7176448719736044E-3</v>
      </c>
      <c r="P140" s="29">
        <f t="shared" si="49"/>
        <v>2.5046182616360801E-3</v>
      </c>
      <c r="Q140" s="47">
        <f t="shared" si="42"/>
        <v>1437.9271453134438</v>
      </c>
      <c r="R140" s="47">
        <f t="shared" si="43"/>
        <v>1453.1210125278983</v>
      </c>
      <c r="S140" s="47">
        <f t="shared" si="44"/>
        <v>2891.0481578413419</v>
      </c>
    </row>
    <row r="141" spans="1:19" ht="24" customHeight="1" x14ac:dyDescent="0.2">
      <c r="A141" s="25">
        <v>120</v>
      </c>
      <c r="B141" s="50" t="s">
        <v>359</v>
      </c>
      <c r="C141" s="50" t="s">
        <v>360</v>
      </c>
      <c r="D141" s="52" t="s">
        <v>361</v>
      </c>
      <c r="E141" s="51" t="s">
        <v>362</v>
      </c>
      <c r="F141" s="76" t="s">
        <v>322</v>
      </c>
      <c r="G141" s="27">
        <v>16</v>
      </c>
      <c r="H141" s="28">
        <v>24133.54</v>
      </c>
      <c r="I141" s="55">
        <v>45340.13</v>
      </c>
      <c r="J141" s="60">
        <v>23911.33</v>
      </c>
      <c r="K141" s="37">
        <v>33437.15</v>
      </c>
      <c r="L141" s="37">
        <v>33289</v>
      </c>
      <c r="M141" s="67">
        <v>45340.13</v>
      </c>
      <c r="N141" s="61">
        <f t="shared" si="50"/>
        <v>22670.064999999999</v>
      </c>
      <c r="O141" s="56">
        <f t="shared" si="48"/>
        <v>3.7176448719736044E-3</v>
      </c>
      <c r="P141" s="29">
        <f t="shared" si="49"/>
        <v>3.2740246495478733E-3</v>
      </c>
      <c r="Q141" s="47">
        <f t="shared" si="42"/>
        <v>1437.9271453134438</v>
      </c>
      <c r="R141" s="47">
        <f t="shared" si="43"/>
        <v>1899.5126269999118</v>
      </c>
      <c r="S141" s="47">
        <f t="shared" si="44"/>
        <v>3337.4397723133557</v>
      </c>
    </row>
    <row r="142" spans="1:19" ht="24" customHeight="1" x14ac:dyDescent="0.2">
      <c r="A142" s="25">
        <v>121</v>
      </c>
      <c r="B142" s="50" t="s">
        <v>363</v>
      </c>
      <c r="C142" s="50" t="s">
        <v>364</v>
      </c>
      <c r="D142" s="52" t="s">
        <v>365</v>
      </c>
      <c r="E142" s="51" t="s">
        <v>366</v>
      </c>
      <c r="F142" s="76" t="s">
        <v>322</v>
      </c>
      <c r="G142" s="27">
        <v>16</v>
      </c>
      <c r="H142" s="28">
        <v>20064</v>
      </c>
      <c r="I142" s="55">
        <v>54113.48</v>
      </c>
      <c r="J142" s="60">
        <v>20064</v>
      </c>
      <c r="K142" s="37">
        <v>30270.240000000002</v>
      </c>
      <c r="L142" s="37">
        <v>28252.22</v>
      </c>
      <c r="M142" s="67">
        <v>54113.48</v>
      </c>
      <c r="N142" s="61">
        <f t="shared" si="50"/>
        <v>27056.74</v>
      </c>
      <c r="O142" s="56">
        <f t="shared" si="48"/>
        <v>3.7176448719736044E-3</v>
      </c>
      <c r="P142" s="29">
        <f t="shared" si="49"/>
        <v>2.7219392831937844E-3</v>
      </c>
      <c r="Q142" s="47">
        <f t="shared" si="42"/>
        <v>1437.9271453134438</v>
      </c>
      <c r="R142" s="47">
        <f t="shared" si="43"/>
        <v>1579.205593051257</v>
      </c>
      <c r="S142" s="47">
        <f t="shared" si="44"/>
        <v>3017.1327383647008</v>
      </c>
    </row>
    <row r="143" spans="1:19" ht="24" customHeight="1" x14ac:dyDescent="0.2">
      <c r="A143" s="25">
        <v>122</v>
      </c>
      <c r="B143" s="50" t="s">
        <v>367</v>
      </c>
      <c r="C143" s="50" t="s">
        <v>368</v>
      </c>
      <c r="D143" s="52" t="s">
        <v>369</v>
      </c>
      <c r="E143" s="51" t="s">
        <v>370</v>
      </c>
      <c r="F143" s="76" t="s">
        <v>322</v>
      </c>
      <c r="G143" s="27">
        <v>15.5</v>
      </c>
      <c r="H143" s="28">
        <v>17800.87</v>
      </c>
      <c r="I143" s="55">
        <v>166002.99</v>
      </c>
      <c r="J143" s="60">
        <v>17800.87</v>
      </c>
      <c r="K143" s="37">
        <v>27244.49</v>
      </c>
      <c r="L143" s="37">
        <v>27244.49</v>
      </c>
      <c r="M143" s="67">
        <v>166002.99</v>
      </c>
      <c r="N143" s="61">
        <f t="shared" si="50"/>
        <v>83001.494999999995</v>
      </c>
      <c r="O143" s="56">
        <f t="shared" si="48"/>
        <v>3.6014684697244295E-3</v>
      </c>
      <c r="P143" s="29">
        <f t="shared" si="49"/>
        <v>2.4149166331751265E-3</v>
      </c>
      <c r="Q143" s="47">
        <f t="shared" ref="Q143" si="99">O143*$R$17</f>
        <v>1392.9919220223987</v>
      </c>
      <c r="R143" s="47">
        <f t="shared" ref="R143" si="100">P143*$R$18</f>
        <v>1401.0782229454908</v>
      </c>
      <c r="S143" s="47">
        <f t="shared" ref="S143" si="101">Q143+R143</f>
        <v>2794.0701449678895</v>
      </c>
    </row>
    <row r="144" spans="1:19" ht="24" customHeight="1" x14ac:dyDescent="0.2">
      <c r="A144" s="25">
        <v>123</v>
      </c>
      <c r="B144" s="50" t="s">
        <v>367</v>
      </c>
      <c r="C144" s="50" t="s">
        <v>368</v>
      </c>
      <c r="D144" s="52" t="s">
        <v>369</v>
      </c>
      <c r="E144" s="51" t="s">
        <v>370</v>
      </c>
      <c r="F144" s="76" t="s">
        <v>40</v>
      </c>
      <c r="G144" s="27">
        <v>28</v>
      </c>
      <c r="H144" s="28">
        <v>17800.87</v>
      </c>
      <c r="I144" s="55">
        <v>166002.99</v>
      </c>
      <c r="J144" s="60">
        <v>17800.87</v>
      </c>
      <c r="K144" s="37">
        <v>27244.49</v>
      </c>
      <c r="L144" s="37">
        <v>27244.49</v>
      </c>
      <c r="M144" s="67">
        <v>166002.99</v>
      </c>
      <c r="N144" s="61">
        <f t="shared" si="50"/>
        <v>83001.494999999995</v>
      </c>
      <c r="O144" s="56">
        <f t="shared" si="48"/>
        <v>6.5058785259538079E-3</v>
      </c>
      <c r="P144" s="29">
        <f t="shared" si="49"/>
        <v>2.4149166331751265E-3</v>
      </c>
      <c r="Q144" s="47">
        <f t="shared" si="42"/>
        <v>2516.372504298527</v>
      </c>
      <c r="R144" s="47">
        <f t="shared" si="43"/>
        <v>1401.0782229454908</v>
      </c>
      <c r="S144" s="47">
        <f t="shared" si="44"/>
        <v>3917.4507272440178</v>
      </c>
    </row>
    <row r="145" spans="1:19" ht="24" customHeight="1" x14ac:dyDescent="0.2">
      <c r="A145" s="25">
        <v>124</v>
      </c>
      <c r="B145" s="50" t="s">
        <v>371</v>
      </c>
      <c r="C145" s="50" t="s">
        <v>372</v>
      </c>
      <c r="D145" s="52" t="s">
        <v>373</v>
      </c>
      <c r="E145" s="51" t="s">
        <v>374</v>
      </c>
      <c r="F145" s="76" t="s">
        <v>465</v>
      </c>
      <c r="G145" s="27">
        <v>28</v>
      </c>
      <c r="H145" s="28">
        <v>34457.22</v>
      </c>
      <c r="I145" s="55">
        <v>65788.36</v>
      </c>
      <c r="J145" s="60">
        <v>33799.74</v>
      </c>
      <c r="K145" s="37">
        <v>41817.370000000003</v>
      </c>
      <c r="L145" s="37">
        <v>41352.18</v>
      </c>
      <c r="M145" s="67">
        <v>65788.36</v>
      </c>
      <c r="N145" s="61">
        <f t="shared" si="50"/>
        <v>32894.18</v>
      </c>
      <c r="O145" s="56">
        <f t="shared" si="48"/>
        <v>6.5058785259538079E-3</v>
      </c>
      <c r="P145" s="29">
        <f t="shared" si="49"/>
        <v>4.674564429209058E-3</v>
      </c>
      <c r="Q145" s="47">
        <f t="shared" ref="Q145" si="102">O145*$R$17</f>
        <v>2516.372504298527</v>
      </c>
      <c r="R145" s="47">
        <f t="shared" ref="R145" si="103">P145*$R$18</f>
        <v>2712.0730933511581</v>
      </c>
      <c r="S145" s="47">
        <f t="shared" ref="S145" si="104">Q145+R145</f>
        <v>5228.4455976496847</v>
      </c>
    </row>
    <row r="146" spans="1:19" ht="24" customHeight="1" x14ac:dyDescent="0.2">
      <c r="A146" s="25">
        <v>125</v>
      </c>
      <c r="B146" s="50" t="s">
        <v>371</v>
      </c>
      <c r="C146" s="50" t="s">
        <v>372</v>
      </c>
      <c r="D146" s="52" t="s">
        <v>373</v>
      </c>
      <c r="E146" s="51" t="s">
        <v>374</v>
      </c>
      <c r="F146" s="76" t="s">
        <v>232</v>
      </c>
      <c r="G146" s="27">
        <v>16</v>
      </c>
      <c r="H146" s="28">
        <v>34457.22</v>
      </c>
      <c r="I146" s="55">
        <v>65788.36</v>
      </c>
      <c r="J146" s="60">
        <v>33799.74</v>
      </c>
      <c r="K146" s="37">
        <v>41817.370000000003</v>
      </c>
      <c r="L146" s="37">
        <v>41352.18</v>
      </c>
      <c r="M146" s="67">
        <v>65788.36</v>
      </c>
      <c r="N146" s="61">
        <f t="shared" si="50"/>
        <v>32894.18</v>
      </c>
      <c r="O146" s="56">
        <f t="shared" si="48"/>
        <v>3.7176448719736044E-3</v>
      </c>
      <c r="P146" s="29">
        <f t="shared" si="49"/>
        <v>4.674564429209058E-3</v>
      </c>
      <c r="Q146" s="47">
        <f t="shared" si="42"/>
        <v>1437.9271453134438</v>
      </c>
      <c r="R146" s="47">
        <f t="shared" si="43"/>
        <v>2712.0730933511581</v>
      </c>
      <c r="S146" s="47">
        <f t="shared" si="44"/>
        <v>4150.000238664602</v>
      </c>
    </row>
    <row r="147" spans="1:19" ht="24" customHeight="1" x14ac:dyDescent="0.2">
      <c r="A147" s="25">
        <v>126</v>
      </c>
      <c r="B147" s="50" t="s">
        <v>375</v>
      </c>
      <c r="C147" s="50" t="s">
        <v>376</v>
      </c>
      <c r="D147" s="52" t="s">
        <v>377</v>
      </c>
      <c r="E147" s="51" t="s">
        <v>378</v>
      </c>
      <c r="F147" s="76" t="s">
        <v>232</v>
      </c>
      <c r="G147" s="27">
        <v>16</v>
      </c>
      <c r="H147" s="28">
        <v>30848.06</v>
      </c>
      <c r="I147" s="55">
        <v>56776.800000000003</v>
      </c>
      <c r="J147" s="60">
        <v>30398.44</v>
      </c>
      <c r="K147" s="37">
        <v>37469.42</v>
      </c>
      <c r="L147" s="37">
        <v>37019.800000000003</v>
      </c>
      <c r="M147" s="67">
        <v>56776.800000000003</v>
      </c>
      <c r="N147" s="61">
        <f t="shared" si="50"/>
        <v>28388.400000000001</v>
      </c>
      <c r="O147" s="56">
        <f t="shared" si="48"/>
        <v>3.7176448719736044E-3</v>
      </c>
      <c r="P147" s="29">
        <f t="shared" si="49"/>
        <v>4.1849355225438032E-3</v>
      </c>
      <c r="Q147" s="47">
        <f t="shared" si="42"/>
        <v>1437.9271453134438</v>
      </c>
      <c r="R147" s="47">
        <f t="shared" si="43"/>
        <v>2428.0018384559789</v>
      </c>
      <c r="S147" s="47">
        <f t="shared" si="44"/>
        <v>3865.9289837694228</v>
      </c>
    </row>
    <row r="148" spans="1:19" ht="24" customHeight="1" x14ac:dyDescent="0.2">
      <c r="A148" s="25">
        <v>127</v>
      </c>
      <c r="B148" s="50" t="s">
        <v>379</v>
      </c>
      <c r="C148" s="50" t="s">
        <v>380</v>
      </c>
      <c r="D148" s="52" t="s">
        <v>381</v>
      </c>
      <c r="E148" s="51" t="s">
        <v>382</v>
      </c>
      <c r="F148" s="76" t="s">
        <v>232</v>
      </c>
      <c r="G148" s="27">
        <v>16</v>
      </c>
      <c r="H148" s="28">
        <v>40918.720000000001</v>
      </c>
      <c r="I148" s="55">
        <v>64575.38</v>
      </c>
      <c r="J148" s="60">
        <v>40094.03</v>
      </c>
      <c r="K148" s="37">
        <v>49027.79</v>
      </c>
      <c r="L148" s="37">
        <v>48241.85</v>
      </c>
      <c r="M148" s="67">
        <v>64575.38</v>
      </c>
      <c r="N148" s="61">
        <f t="shared" si="50"/>
        <v>32287.69</v>
      </c>
      <c r="O148" s="56">
        <f t="shared" si="48"/>
        <v>3.7176448719736044E-3</v>
      </c>
      <c r="P148" s="29">
        <f t="shared" si="49"/>
        <v>5.5511498896534681E-3</v>
      </c>
      <c r="Q148" s="47">
        <f t="shared" si="42"/>
        <v>1437.9271453134438</v>
      </c>
      <c r="R148" s="47">
        <f t="shared" si="43"/>
        <v>3220.6475022178197</v>
      </c>
      <c r="S148" s="47">
        <f t="shared" si="44"/>
        <v>4658.5746475312635</v>
      </c>
    </row>
    <row r="149" spans="1:19" ht="24" customHeight="1" x14ac:dyDescent="0.2">
      <c r="A149" s="25">
        <v>128</v>
      </c>
      <c r="B149" s="50" t="s">
        <v>383</v>
      </c>
      <c r="C149" s="50" t="s">
        <v>384</v>
      </c>
      <c r="D149" s="52" t="s">
        <v>385</v>
      </c>
      <c r="E149" s="51" t="s">
        <v>386</v>
      </c>
      <c r="F149" s="76" t="s">
        <v>232</v>
      </c>
      <c r="G149" s="27">
        <v>16</v>
      </c>
      <c r="H149" s="28">
        <v>21163.279999999999</v>
      </c>
      <c r="I149" s="55">
        <v>44451.44</v>
      </c>
      <c r="J149" s="60">
        <v>20963.72</v>
      </c>
      <c r="K149" s="37">
        <v>29897.48</v>
      </c>
      <c r="L149" s="37">
        <v>29679.96</v>
      </c>
      <c r="M149" s="67">
        <v>44451.44</v>
      </c>
      <c r="N149" s="61">
        <f t="shared" si="50"/>
        <v>22225.72</v>
      </c>
      <c r="O149" s="56">
        <f t="shared" si="48"/>
        <v>3.7176448719736044E-3</v>
      </c>
      <c r="P149" s="29">
        <f t="shared" si="49"/>
        <v>2.8710707333148601E-3</v>
      </c>
      <c r="Q149" s="47">
        <f t="shared" si="42"/>
        <v>1437.9271453134438</v>
      </c>
      <c r="R149" s="47">
        <f t="shared" si="43"/>
        <v>1665.728176999093</v>
      </c>
      <c r="S149" s="47">
        <f t="shared" si="44"/>
        <v>3103.6553223125366</v>
      </c>
    </row>
    <row r="150" spans="1:19" ht="24" customHeight="1" x14ac:dyDescent="0.2">
      <c r="A150" s="25">
        <v>129</v>
      </c>
      <c r="B150" s="50" t="s">
        <v>387</v>
      </c>
      <c r="C150" s="50" t="s">
        <v>388</v>
      </c>
      <c r="D150" s="52" t="s">
        <v>389</v>
      </c>
      <c r="E150" s="51" t="s">
        <v>390</v>
      </c>
      <c r="F150" s="76" t="s">
        <v>232</v>
      </c>
      <c r="G150" s="27">
        <v>16</v>
      </c>
      <c r="H150" s="28">
        <v>16192.15</v>
      </c>
      <c r="I150" s="55">
        <v>26340.87</v>
      </c>
      <c r="J150" s="60">
        <v>15923.91</v>
      </c>
      <c r="K150" s="37">
        <v>20307.59</v>
      </c>
      <c r="L150" s="37">
        <v>20039.36</v>
      </c>
      <c r="M150" s="67">
        <v>26340.87</v>
      </c>
      <c r="N150" s="61">
        <f t="shared" si="50"/>
        <v>13170.434999999999</v>
      </c>
      <c r="O150" s="56">
        <f t="shared" ref="O150:O213" si="105">G150/$G$232</f>
        <v>3.7176448719736044E-3</v>
      </c>
      <c r="P150" s="29">
        <f t="shared" ref="P150:P213" si="106">H150/$H$232</f>
        <v>2.196673104284601E-3</v>
      </c>
      <c r="Q150" s="47">
        <f t="shared" ref="Q150" si="107">O150*$R$17</f>
        <v>1437.9271453134438</v>
      </c>
      <c r="R150" s="47">
        <f t="shared" ref="R150" si="108">P150*$R$18</f>
        <v>1274.4584252155557</v>
      </c>
      <c r="S150" s="47">
        <f t="shared" ref="S150" si="109">Q150+R150</f>
        <v>2712.3855705289998</v>
      </c>
    </row>
    <row r="151" spans="1:19" ht="24" customHeight="1" x14ac:dyDescent="0.2">
      <c r="A151" s="25">
        <v>130</v>
      </c>
      <c r="B151" s="50" t="s">
        <v>387</v>
      </c>
      <c r="C151" s="50" t="s">
        <v>388</v>
      </c>
      <c r="D151" s="52" t="s">
        <v>389</v>
      </c>
      <c r="E151" s="51" t="s">
        <v>390</v>
      </c>
      <c r="F151" s="76" t="s">
        <v>40</v>
      </c>
      <c r="G151" s="27">
        <v>15</v>
      </c>
      <c r="H151" s="28">
        <v>16192.15</v>
      </c>
      <c r="I151" s="55">
        <v>26340.87</v>
      </c>
      <c r="J151" s="60">
        <v>15923.91</v>
      </c>
      <c r="K151" s="37">
        <v>20307.59</v>
      </c>
      <c r="L151" s="37">
        <v>20039.36</v>
      </c>
      <c r="M151" s="67">
        <v>26340.87</v>
      </c>
      <c r="N151" s="61">
        <f t="shared" ref="N151:N214" si="110">M151*50%</f>
        <v>13170.434999999999</v>
      </c>
      <c r="O151" s="56">
        <f t="shared" si="105"/>
        <v>3.4852920674752542E-3</v>
      </c>
      <c r="P151" s="29">
        <f t="shared" si="106"/>
        <v>2.196673104284601E-3</v>
      </c>
      <c r="Q151" s="47">
        <f t="shared" si="42"/>
        <v>1348.0566987313537</v>
      </c>
      <c r="R151" s="47">
        <f t="shared" si="43"/>
        <v>1274.4584252155557</v>
      </c>
      <c r="S151" s="47">
        <f t="shared" si="44"/>
        <v>2622.5151239469096</v>
      </c>
    </row>
    <row r="152" spans="1:19" ht="24" customHeight="1" x14ac:dyDescent="0.2">
      <c r="A152" s="25">
        <v>131</v>
      </c>
      <c r="B152" s="50" t="s">
        <v>391</v>
      </c>
      <c r="C152" s="50" t="s">
        <v>392</v>
      </c>
      <c r="D152" s="52" t="s">
        <v>393</v>
      </c>
      <c r="E152" s="51" t="s">
        <v>394</v>
      </c>
      <c r="F152" s="76" t="s">
        <v>40</v>
      </c>
      <c r="G152" s="27">
        <v>30</v>
      </c>
      <c r="H152" s="28">
        <v>24674.7</v>
      </c>
      <c r="I152" s="55">
        <v>50177.19</v>
      </c>
      <c r="J152" s="60">
        <v>24401.5</v>
      </c>
      <c r="K152" s="37">
        <v>43965.1</v>
      </c>
      <c r="L152" s="37">
        <v>43691.9</v>
      </c>
      <c r="M152" s="67">
        <v>50177.19</v>
      </c>
      <c r="N152" s="61">
        <f t="shared" si="110"/>
        <v>25088.595000000001</v>
      </c>
      <c r="O152" s="56">
        <f t="shared" si="105"/>
        <v>6.9705841349505084E-3</v>
      </c>
      <c r="P152" s="29">
        <f t="shared" si="106"/>
        <v>3.3474399536992465E-3</v>
      </c>
      <c r="Q152" s="47">
        <f t="shared" ref="Q152" si="111">O152*$R$17</f>
        <v>2696.1133974627073</v>
      </c>
      <c r="R152" s="47">
        <f t="shared" ref="R152" si="112">P152*$R$18</f>
        <v>1942.1064716338642</v>
      </c>
      <c r="S152" s="47">
        <f t="shared" ref="S152" si="113">Q152+R152</f>
        <v>4638.2198690965715</v>
      </c>
    </row>
    <row r="153" spans="1:19" ht="24" customHeight="1" x14ac:dyDescent="0.2">
      <c r="A153" s="25">
        <v>132</v>
      </c>
      <c r="B153" s="50" t="s">
        <v>391</v>
      </c>
      <c r="C153" s="50" t="s">
        <v>392</v>
      </c>
      <c r="D153" s="52" t="s">
        <v>393</v>
      </c>
      <c r="E153" s="51" t="s">
        <v>394</v>
      </c>
      <c r="F153" s="76" t="s">
        <v>322</v>
      </c>
      <c r="G153" s="27">
        <v>14</v>
      </c>
      <c r="H153" s="28">
        <v>24674.7</v>
      </c>
      <c r="I153" s="55">
        <v>50177.19</v>
      </c>
      <c r="J153" s="60">
        <v>24401.5</v>
      </c>
      <c r="K153" s="37">
        <v>43965.1</v>
      </c>
      <c r="L153" s="37">
        <v>43691.9</v>
      </c>
      <c r="M153" s="67">
        <v>50177.19</v>
      </c>
      <c r="N153" s="61">
        <f t="shared" si="110"/>
        <v>25088.595000000001</v>
      </c>
      <c r="O153" s="56">
        <f t="shared" si="105"/>
        <v>3.252939262976904E-3</v>
      </c>
      <c r="P153" s="29">
        <f t="shared" si="106"/>
        <v>3.3474399536992465E-3</v>
      </c>
      <c r="Q153" s="47">
        <f t="shared" si="42"/>
        <v>1258.1862521492635</v>
      </c>
      <c r="R153" s="47">
        <f t="shared" si="43"/>
        <v>1942.1064716338642</v>
      </c>
      <c r="S153" s="47">
        <f t="shared" si="44"/>
        <v>3200.2927237831277</v>
      </c>
    </row>
    <row r="154" spans="1:19" ht="24" customHeight="1" x14ac:dyDescent="0.2">
      <c r="A154" s="25">
        <v>133</v>
      </c>
      <c r="B154" s="50" t="s">
        <v>395</v>
      </c>
      <c r="C154" s="50" t="s">
        <v>396</v>
      </c>
      <c r="D154" s="52" t="s">
        <v>397</v>
      </c>
      <c r="E154" s="51" t="s">
        <v>398</v>
      </c>
      <c r="F154" s="76" t="s">
        <v>322</v>
      </c>
      <c r="G154" s="27">
        <v>16</v>
      </c>
      <c r="H154" s="28">
        <v>27734.82</v>
      </c>
      <c r="I154" s="55">
        <v>59889.08</v>
      </c>
      <c r="J154" s="60">
        <v>27513.86</v>
      </c>
      <c r="K154" s="37">
        <v>41150.019999999997</v>
      </c>
      <c r="L154" s="37">
        <v>40973.25</v>
      </c>
      <c r="M154" s="67">
        <v>59889.08</v>
      </c>
      <c r="N154" s="61">
        <f t="shared" si="110"/>
        <v>29944.54</v>
      </c>
      <c r="O154" s="56">
        <f t="shared" si="105"/>
        <v>3.7176448719736044E-3</v>
      </c>
      <c r="P154" s="29">
        <f t="shared" si="106"/>
        <v>3.7625845330098006E-3</v>
      </c>
      <c r="Q154" s="47">
        <f t="shared" si="42"/>
        <v>1437.9271453134438</v>
      </c>
      <c r="R154" s="47">
        <f t="shared" si="43"/>
        <v>2182.9636596027644</v>
      </c>
      <c r="S154" s="47">
        <f t="shared" si="44"/>
        <v>3620.8908049162083</v>
      </c>
    </row>
    <row r="155" spans="1:19" ht="24" customHeight="1" x14ac:dyDescent="0.2">
      <c r="A155" s="25">
        <v>134</v>
      </c>
      <c r="B155" s="50" t="s">
        <v>399</v>
      </c>
      <c r="C155" s="50" t="s">
        <v>400</v>
      </c>
      <c r="D155" s="52" t="s">
        <v>401</v>
      </c>
      <c r="E155" s="51" t="s">
        <v>402</v>
      </c>
      <c r="F155" s="76" t="s">
        <v>322</v>
      </c>
      <c r="G155" s="27">
        <v>16</v>
      </c>
      <c r="H155" s="28">
        <v>28740.19</v>
      </c>
      <c r="I155" s="55">
        <v>74365.05</v>
      </c>
      <c r="J155" s="60">
        <v>28522.85</v>
      </c>
      <c r="K155" s="37">
        <v>42378.59</v>
      </c>
      <c r="L155" s="37">
        <v>42161.24</v>
      </c>
      <c r="M155" s="67">
        <v>74365.05</v>
      </c>
      <c r="N155" s="61">
        <f t="shared" si="110"/>
        <v>37182.525000000001</v>
      </c>
      <c r="O155" s="56">
        <f t="shared" si="105"/>
        <v>3.7176448719736044E-3</v>
      </c>
      <c r="P155" s="29">
        <f t="shared" si="106"/>
        <v>3.8989758855389341E-3</v>
      </c>
      <c r="Q155" s="47">
        <f t="shared" si="42"/>
        <v>1437.9271453134438</v>
      </c>
      <c r="R155" s="47">
        <f t="shared" si="43"/>
        <v>2262.094736510955</v>
      </c>
      <c r="S155" s="47">
        <f t="shared" si="44"/>
        <v>3700.0218818243989</v>
      </c>
    </row>
    <row r="156" spans="1:19" ht="24" customHeight="1" x14ac:dyDescent="0.2">
      <c r="A156" s="25">
        <v>135</v>
      </c>
      <c r="B156" s="50" t="s">
        <v>403</v>
      </c>
      <c r="C156" s="50" t="s">
        <v>404</v>
      </c>
      <c r="D156" s="52" t="s">
        <v>405</v>
      </c>
      <c r="E156" s="51" t="s">
        <v>406</v>
      </c>
      <c r="F156" s="76" t="s">
        <v>322</v>
      </c>
      <c r="G156" s="27">
        <v>16</v>
      </c>
      <c r="H156" s="28">
        <v>27067.200000000001</v>
      </c>
      <c r="I156" s="55">
        <v>53555.040000000001</v>
      </c>
      <c r="J156" s="60">
        <v>27067.200000000001</v>
      </c>
      <c r="K156" s="37">
        <v>41912.639999999999</v>
      </c>
      <c r="L156" s="37">
        <v>41912.639999999999</v>
      </c>
      <c r="M156" s="67">
        <v>53555.040000000001</v>
      </c>
      <c r="N156" s="61">
        <f t="shared" si="110"/>
        <v>26777.52</v>
      </c>
      <c r="O156" s="56">
        <f t="shared" si="105"/>
        <v>3.7176448719736044E-3</v>
      </c>
      <c r="P156" s="29">
        <f t="shared" si="106"/>
        <v>3.6720133057248209E-3</v>
      </c>
      <c r="Q156" s="47">
        <f t="shared" si="42"/>
        <v>1437.9271453134438</v>
      </c>
      <c r="R156" s="47">
        <f t="shared" si="43"/>
        <v>2130.4163490947458</v>
      </c>
      <c r="S156" s="47">
        <f t="shared" si="44"/>
        <v>3568.3434944081896</v>
      </c>
    </row>
    <row r="157" spans="1:19" ht="24" customHeight="1" x14ac:dyDescent="0.2">
      <c r="A157" s="25">
        <v>136</v>
      </c>
      <c r="B157" s="50" t="s">
        <v>407</v>
      </c>
      <c r="C157" s="50" t="s">
        <v>408</v>
      </c>
      <c r="D157" s="52" t="s">
        <v>409</v>
      </c>
      <c r="E157" s="51" t="s">
        <v>410</v>
      </c>
      <c r="F157" s="76" t="s">
        <v>322</v>
      </c>
      <c r="G157" s="27">
        <v>16</v>
      </c>
      <c r="H157" s="28">
        <v>29372.35</v>
      </c>
      <c r="I157" s="55">
        <v>53955.59</v>
      </c>
      <c r="J157" s="60">
        <v>28885.19</v>
      </c>
      <c r="K157" s="37">
        <v>40166.39</v>
      </c>
      <c r="L157" s="37">
        <v>39793.699999999997</v>
      </c>
      <c r="M157" s="67">
        <v>53955.59</v>
      </c>
      <c r="N157" s="61">
        <f t="shared" si="110"/>
        <v>26977.794999999998</v>
      </c>
      <c r="O157" s="56">
        <f t="shared" si="105"/>
        <v>3.7176448719736044E-3</v>
      </c>
      <c r="P157" s="29">
        <f t="shared" si="106"/>
        <v>3.9847365084089391E-3</v>
      </c>
      <c r="Q157" s="47">
        <f t="shared" ref="Q157" si="114">O157*$R$17</f>
        <v>1437.9271453134438</v>
      </c>
      <c r="R157" s="47">
        <f t="shared" ref="R157" si="115">P157*$R$18</f>
        <v>2311.851046703503</v>
      </c>
      <c r="S157" s="47">
        <f t="shared" ref="S157" si="116">Q157+R157</f>
        <v>3749.7781920169468</v>
      </c>
    </row>
    <row r="158" spans="1:19" ht="24" customHeight="1" x14ac:dyDescent="0.2">
      <c r="A158" s="25">
        <v>137</v>
      </c>
      <c r="B158" s="50" t="s">
        <v>407</v>
      </c>
      <c r="C158" s="50" t="s">
        <v>408</v>
      </c>
      <c r="D158" s="52" t="s">
        <v>409</v>
      </c>
      <c r="E158" s="51" t="s">
        <v>410</v>
      </c>
      <c r="F158" s="76" t="s">
        <v>465</v>
      </c>
      <c r="G158" s="27">
        <v>30</v>
      </c>
      <c r="H158" s="28">
        <v>29372.35</v>
      </c>
      <c r="I158" s="55">
        <v>53955.59</v>
      </c>
      <c r="J158" s="60">
        <v>28885.19</v>
      </c>
      <c r="K158" s="37">
        <v>40166.39</v>
      </c>
      <c r="L158" s="37">
        <v>39793.699999999997</v>
      </c>
      <c r="M158" s="67">
        <v>53955.59</v>
      </c>
      <c r="N158" s="61">
        <f t="shared" si="110"/>
        <v>26977.794999999998</v>
      </c>
      <c r="O158" s="56">
        <f t="shared" si="105"/>
        <v>6.9705841349505084E-3</v>
      </c>
      <c r="P158" s="29">
        <f t="shared" si="106"/>
        <v>3.9847365084089391E-3</v>
      </c>
      <c r="Q158" s="47">
        <f t="shared" si="42"/>
        <v>2696.1133974627073</v>
      </c>
      <c r="R158" s="47">
        <f t="shared" si="43"/>
        <v>2311.851046703503</v>
      </c>
      <c r="S158" s="47">
        <f t="shared" si="44"/>
        <v>5007.9644441662103</v>
      </c>
    </row>
    <row r="159" spans="1:19" ht="24" customHeight="1" x14ac:dyDescent="0.2">
      <c r="A159" s="25">
        <v>138</v>
      </c>
      <c r="B159" s="50" t="s">
        <v>411</v>
      </c>
      <c r="C159" s="50" t="s">
        <v>412</v>
      </c>
      <c r="D159" s="52" t="s">
        <v>413</v>
      </c>
      <c r="E159" s="51" t="s">
        <v>414</v>
      </c>
      <c r="F159" s="76" t="s">
        <v>40</v>
      </c>
      <c r="G159" s="27">
        <v>3.5</v>
      </c>
      <c r="H159" s="28">
        <v>2819.46</v>
      </c>
      <c r="I159" s="55">
        <v>5536.81</v>
      </c>
      <c r="J159" s="62">
        <v>2819.46</v>
      </c>
      <c r="K159" s="37">
        <v>4333.16</v>
      </c>
      <c r="L159" s="37">
        <v>4333.16</v>
      </c>
      <c r="M159" s="67">
        <v>5536.81</v>
      </c>
      <c r="N159" s="61">
        <f t="shared" si="110"/>
        <v>2768.4050000000002</v>
      </c>
      <c r="O159" s="56">
        <f t="shared" si="105"/>
        <v>8.1323481574422599E-4</v>
      </c>
      <c r="P159" s="29">
        <f t="shared" si="106"/>
        <v>3.8249595949927973E-4</v>
      </c>
      <c r="Q159" s="47">
        <f t="shared" si="42"/>
        <v>314.54656303731588</v>
      </c>
      <c r="R159" s="47">
        <f t="shared" si="43"/>
        <v>221.9152213608601</v>
      </c>
      <c r="S159" s="47">
        <f t="shared" si="44"/>
        <v>536.46178439817595</v>
      </c>
    </row>
    <row r="160" spans="1:19" ht="24" customHeight="1" x14ac:dyDescent="0.2">
      <c r="A160" s="25">
        <v>139</v>
      </c>
      <c r="B160" s="50" t="s">
        <v>415</v>
      </c>
      <c r="C160" s="50" t="s">
        <v>416</v>
      </c>
      <c r="D160" s="52" t="s">
        <v>417</v>
      </c>
      <c r="E160" s="51" t="s">
        <v>418</v>
      </c>
      <c r="F160" s="76" t="s">
        <v>40</v>
      </c>
      <c r="G160" s="27">
        <v>3.75</v>
      </c>
      <c r="H160" s="28">
        <v>3418.2</v>
      </c>
      <c r="I160" s="55">
        <v>6661.25</v>
      </c>
      <c r="J160" s="62">
        <v>3418.2</v>
      </c>
      <c r="K160" s="37">
        <v>5213.1499999999996</v>
      </c>
      <c r="L160" s="37">
        <v>5213.1499999999996</v>
      </c>
      <c r="M160" s="67">
        <v>6661.25</v>
      </c>
      <c r="N160" s="61">
        <f t="shared" si="110"/>
        <v>3330.625</v>
      </c>
      <c r="O160" s="56">
        <f t="shared" si="105"/>
        <v>8.7132301686881355E-4</v>
      </c>
      <c r="P160" s="29">
        <f t="shared" si="106"/>
        <v>4.6372273015415639E-4</v>
      </c>
      <c r="Q160" s="47">
        <f t="shared" si="42"/>
        <v>337.01417468283842</v>
      </c>
      <c r="R160" s="47">
        <f t="shared" si="43"/>
        <v>269.0410963999106</v>
      </c>
      <c r="S160" s="47">
        <f t="shared" si="44"/>
        <v>606.05527108274896</v>
      </c>
    </row>
    <row r="161" spans="1:19" ht="24" customHeight="1" x14ac:dyDescent="0.2">
      <c r="A161" s="25">
        <v>140</v>
      </c>
      <c r="B161" s="50" t="s">
        <v>419</v>
      </c>
      <c r="C161" s="50" t="s">
        <v>420</v>
      </c>
      <c r="D161" s="52" t="s">
        <v>421</v>
      </c>
      <c r="E161" s="51" t="s">
        <v>422</v>
      </c>
      <c r="F161" s="76" t="s">
        <v>40</v>
      </c>
      <c r="G161" s="27">
        <v>3.5</v>
      </c>
      <c r="H161" s="28">
        <v>2819.46</v>
      </c>
      <c r="I161" s="55">
        <v>5536.81</v>
      </c>
      <c r="J161" s="62">
        <v>2819.46</v>
      </c>
      <c r="K161" s="37">
        <v>4333.16</v>
      </c>
      <c r="L161" s="37">
        <v>4333.16</v>
      </c>
      <c r="M161" s="67">
        <v>5536.81</v>
      </c>
      <c r="N161" s="61">
        <f t="shared" si="110"/>
        <v>2768.4050000000002</v>
      </c>
      <c r="O161" s="56">
        <f t="shared" si="105"/>
        <v>8.1323481574422599E-4</v>
      </c>
      <c r="P161" s="29">
        <f t="shared" si="106"/>
        <v>3.8249595949927973E-4</v>
      </c>
      <c r="Q161" s="47">
        <f t="shared" si="42"/>
        <v>314.54656303731588</v>
      </c>
      <c r="R161" s="47">
        <f t="shared" si="43"/>
        <v>221.9152213608601</v>
      </c>
      <c r="S161" s="47">
        <f t="shared" si="44"/>
        <v>536.46178439817595</v>
      </c>
    </row>
    <row r="162" spans="1:19" ht="24" customHeight="1" x14ac:dyDescent="0.2">
      <c r="A162" s="25">
        <v>141</v>
      </c>
      <c r="B162" s="50" t="s">
        <v>423</v>
      </c>
      <c r="C162" s="50" t="s">
        <v>424</v>
      </c>
      <c r="D162" s="52" t="s">
        <v>425</v>
      </c>
      <c r="E162" s="51" t="s">
        <v>426</v>
      </c>
      <c r="F162" s="76" t="s">
        <v>40</v>
      </c>
      <c r="G162" s="27">
        <v>3.5</v>
      </c>
      <c r="H162" s="28">
        <v>2819.46</v>
      </c>
      <c r="I162" s="55">
        <v>5536.81</v>
      </c>
      <c r="J162" s="62">
        <v>2819.46</v>
      </c>
      <c r="K162" s="37">
        <v>4333.16</v>
      </c>
      <c r="L162" s="37">
        <v>4333.16</v>
      </c>
      <c r="M162" s="67">
        <v>5536.81</v>
      </c>
      <c r="N162" s="61">
        <f t="shared" si="110"/>
        <v>2768.4050000000002</v>
      </c>
      <c r="O162" s="56">
        <f t="shared" si="105"/>
        <v>8.1323481574422599E-4</v>
      </c>
      <c r="P162" s="29">
        <f t="shared" si="106"/>
        <v>3.8249595949927973E-4</v>
      </c>
      <c r="Q162" s="47">
        <f t="shared" si="42"/>
        <v>314.54656303731588</v>
      </c>
      <c r="R162" s="47">
        <f t="shared" si="43"/>
        <v>221.9152213608601</v>
      </c>
      <c r="S162" s="47">
        <f t="shared" si="44"/>
        <v>536.46178439817595</v>
      </c>
    </row>
    <row r="163" spans="1:19" ht="24" customHeight="1" x14ac:dyDescent="0.2">
      <c r="A163" s="25">
        <v>142</v>
      </c>
      <c r="B163" s="50" t="s">
        <v>430</v>
      </c>
      <c r="C163" s="50" t="s">
        <v>427</v>
      </c>
      <c r="D163" s="52" t="s">
        <v>428</v>
      </c>
      <c r="E163" s="51" t="s">
        <v>429</v>
      </c>
      <c r="F163" s="76" t="s">
        <v>465</v>
      </c>
      <c r="G163" s="27">
        <v>28</v>
      </c>
      <c r="H163" s="28">
        <v>12759.04</v>
      </c>
      <c r="I163" s="55">
        <v>33889.4</v>
      </c>
      <c r="J163" s="60">
        <v>12759.04</v>
      </c>
      <c r="K163" s="37">
        <v>20286.009999999998</v>
      </c>
      <c r="L163" s="37">
        <v>20286.009999999998</v>
      </c>
      <c r="M163" s="67">
        <v>33889.4</v>
      </c>
      <c r="N163" s="61">
        <f t="shared" si="110"/>
        <v>16944.7</v>
      </c>
      <c r="O163" s="56">
        <f t="shared" si="105"/>
        <v>6.5058785259538079E-3</v>
      </c>
      <c r="P163" s="29">
        <f t="shared" si="106"/>
        <v>1.7309276411403922E-3</v>
      </c>
      <c r="Q163" s="47">
        <f t="shared" si="42"/>
        <v>2516.372504298527</v>
      </c>
      <c r="R163" s="47">
        <f t="shared" si="43"/>
        <v>1004.2437863818138</v>
      </c>
      <c r="S163" s="47">
        <f t="shared" si="44"/>
        <v>3520.6162906803411</v>
      </c>
    </row>
    <row r="164" spans="1:19" ht="24" customHeight="1" x14ac:dyDescent="0.2">
      <c r="A164" s="25">
        <v>143</v>
      </c>
      <c r="B164" s="50" t="s">
        <v>431</v>
      </c>
      <c r="C164" s="50" t="s">
        <v>432</v>
      </c>
      <c r="D164" s="52" t="s">
        <v>433</v>
      </c>
      <c r="E164" s="51" t="s">
        <v>434</v>
      </c>
      <c r="F164" s="76" t="s">
        <v>465</v>
      </c>
      <c r="G164" s="27">
        <v>30</v>
      </c>
      <c r="H164" s="28">
        <v>14784</v>
      </c>
      <c r="I164" s="55">
        <v>41819.300000000003</v>
      </c>
      <c r="J164" s="60">
        <v>14784</v>
      </c>
      <c r="K164" s="37">
        <v>30270.240000000002</v>
      </c>
      <c r="L164" s="37">
        <v>30270.240000000002</v>
      </c>
      <c r="M164" s="67">
        <v>41819.300000000003</v>
      </c>
      <c r="N164" s="61">
        <f t="shared" si="110"/>
        <v>20909.650000000001</v>
      </c>
      <c r="O164" s="56">
        <f t="shared" si="105"/>
        <v>6.9705841349505084E-3</v>
      </c>
      <c r="P164" s="29">
        <f t="shared" si="106"/>
        <v>2.0056394718269994E-3</v>
      </c>
      <c r="Q164" s="47">
        <f t="shared" ref="Q164" si="117">O164*$R$17</f>
        <v>2696.1133974627073</v>
      </c>
      <c r="R164" s="47">
        <f t="shared" ref="R164" si="118">P164*$R$18</f>
        <v>1163.6251738272422</v>
      </c>
      <c r="S164" s="47">
        <f t="shared" ref="S164" si="119">Q164+R164</f>
        <v>3859.7385712899495</v>
      </c>
    </row>
    <row r="165" spans="1:19" ht="24" customHeight="1" x14ac:dyDescent="0.2">
      <c r="A165" s="25">
        <v>144</v>
      </c>
      <c r="B165" s="50" t="s">
        <v>431</v>
      </c>
      <c r="C165" s="50" t="s">
        <v>432</v>
      </c>
      <c r="D165" s="52" t="s">
        <v>433</v>
      </c>
      <c r="E165" s="51" t="s">
        <v>434</v>
      </c>
      <c r="F165" s="76" t="s">
        <v>322</v>
      </c>
      <c r="G165" s="27">
        <v>16</v>
      </c>
      <c r="H165" s="28">
        <v>14784</v>
      </c>
      <c r="I165" s="55">
        <v>41819.300000000003</v>
      </c>
      <c r="J165" s="60">
        <v>14784</v>
      </c>
      <c r="K165" s="37">
        <v>30270.240000000002</v>
      </c>
      <c r="L165" s="37">
        <v>30270.240000000002</v>
      </c>
      <c r="M165" s="67">
        <v>41819.300000000003</v>
      </c>
      <c r="N165" s="61">
        <f t="shared" si="110"/>
        <v>20909.650000000001</v>
      </c>
      <c r="O165" s="56">
        <f t="shared" si="105"/>
        <v>3.7176448719736044E-3</v>
      </c>
      <c r="P165" s="29">
        <f t="shared" si="106"/>
        <v>2.0056394718269994E-3</v>
      </c>
      <c r="Q165" s="47">
        <f t="shared" ref="Q165:Q222" si="120">O165*$R$17</f>
        <v>1437.9271453134438</v>
      </c>
      <c r="R165" s="47">
        <f t="shared" ref="R165:R222" si="121">P165*$R$18</f>
        <v>1163.6251738272422</v>
      </c>
      <c r="S165" s="47">
        <f t="shared" ref="S165:S222" si="122">Q165+R165</f>
        <v>2601.552319140686</v>
      </c>
    </row>
    <row r="166" spans="1:19" ht="24" customHeight="1" x14ac:dyDescent="0.2">
      <c r="A166" s="25">
        <v>145</v>
      </c>
      <c r="B166" s="50" t="s">
        <v>435</v>
      </c>
      <c r="C166" s="50" t="s">
        <v>427</v>
      </c>
      <c r="D166" s="52" t="s">
        <v>428</v>
      </c>
      <c r="E166" s="51" t="s">
        <v>429</v>
      </c>
      <c r="F166" s="76" t="s">
        <v>322</v>
      </c>
      <c r="G166" s="27">
        <v>14.25</v>
      </c>
      <c r="H166" s="28">
        <v>14540.07</v>
      </c>
      <c r="I166" s="55">
        <v>44291.35</v>
      </c>
      <c r="J166" s="60">
        <v>14540.07</v>
      </c>
      <c r="K166" s="37">
        <v>25894.29</v>
      </c>
      <c r="L166" s="37">
        <v>25894.29</v>
      </c>
      <c r="M166" s="67">
        <v>44291.35</v>
      </c>
      <c r="N166" s="61">
        <f t="shared" si="110"/>
        <v>22145.674999999999</v>
      </c>
      <c r="O166" s="56">
        <f t="shared" si="105"/>
        <v>3.3110274641014914E-3</v>
      </c>
      <c r="P166" s="29">
        <f t="shared" si="106"/>
        <v>1.9725472345189119E-3</v>
      </c>
      <c r="Q166" s="47">
        <f t="shared" si="120"/>
        <v>1280.653863794786</v>
      </c>
      <c r="R166" s="47">
        <f t="shared" si="121"/>
        <v>1144.4258307095688</v>
      </c>
      <c r="S166" s="47">
        <f t="shared" si="122"/>
        <v>2425.0796945043548</v>
      </c>
    </row>
    <row r="167" spans="1:19" ht="24" customHeight="1" x14ac:dyDescent="0.2">
      <c r="A167" s="25">
        <v>146</v>
      </c>
      <c r="B167" s="50" t="s">
        <v>436</v>
      </c>
      <c r="C167" s="50" t="s">
        <v>575</v>
      </c>
      <c r="D167" s="52" t="s">
        <v>437</v>
      </c>
      <c r="E167" s="51" t="s">
        <v>438</v>
      </c>
      <c r="F167" s="76" t="s">
        <v>322</v>
      </c>
      <c r="G167" s="27">
        <v>23</v>
      </c>
      <c r="H167" s="28">
        <v>23857.07</v>
      </c>
      <c r="I167" s="55">
        <v>50442.19</v>
      </c>
      <c r="J167" s="60">
        <v>22448.38</v>
      </c>
      <c r="K167" s="37">
        <v>33799.5</v>
      </c>
      <c r="L167" s="37">
        <v>33575.019999999997</v>
      </c>
      <c r="M167" s="67">
        <v>50442.19</v>
      </c>
      <c r="N167" s="61">
        <f t="shared" si="110"/>
        <v>25221.095000000001</v>
      </c>
      <c r="O167" s="56">
        <f t="shared" si="105"/>
        <v>5.3441145034620564E-3</v>
      </c>
      <c r="P167" s="29">
        <f t="shared" si="106"/>
        <v>3.2365179433265522E-3</v>
      </c>
      <c r="Q167" s="47">
        <f t="shared" si="120"/>
        <v>2067.0202713880758</v>
      </c>
      <c r="R167" s="47">
        <f t="shared" si="121"/>
        <v>1877.7521121319453</v>
      </c>
      <c r="S167" s="47">
        <f t="shared" si="122"/>
        <v>3944.7723835200213</v>
      </c>
    </row>
    <row r="168" spans="1:19" ht="24" customHeight="1" x14ac:dyDescent="0.2">
      <c r="A168" s="25">
        <v>147</v>
      </c>
      <c r="B168" s="50" t="s">
        <v>439</v>
      </c>
      <c r="C168" s="50" t="s">
        <v>440</v>
      </c>
      <c r="D168" s="52" t="s">
        <v>441</v>
      </c>
      <c r="E168" s="51" t="s">
        <v>442</v>
      </c>
      <c r="F168" s="76" t="s">
        <v>322</v>
      </c>
      <c r="G168" s="27">
        <v>16</v>
      </c>
      <c r="H168" s="28">
        <v>54765.83</v>
      </c>
      <c r="I168" s="55">
        <v>137900.1</v>
      </c>
      <c r="J168" s="60">
        <v>53206.22</v>
      </c>
      <c r="K168" s="37">
        <v>64124.06</v>
      </c>
      <c r="L168" s="37">
        <v>62564.480000000003</v>
      </c>
      <c r="M168" s="67">
        <v>137900.1</v>
      </c>
      <c r="N168" s="61">
        <f t="shared" si="110"/>
        <v>68950.05</v>
      </c>
      <c r="O168" s="56">
        <f t="shared" si="105"/>
        <v>3.7176448719736044E-3</v>
      </c>
      <c r="P168" s="29">
        <f t="shared" si="106"/>
        <v>7.4296882004442118E-3</v>
      </c>
      <c r="Q168" s="47">
        <f t="shared" si="120"/>
        <v>1437.9271453134438</v>
      </c>
      <c r="R168" s="47">
        <f t="shared" si="121"/>
        <v>4310.531551240746</v>
      </c>
      <c r="S168" s="47">
        <f t="shared" si="122"/>
        <v>5748.4586965541894</v>
      </c>
    </row>
    <row r="169" spans="1:19" ht="24" customHeight="1" x14ac:dyDescent="0.2">
      <c r="A169" s="25">
        <v>148</v>
      </c>
      <c r="B169" s="50" t="s">
        <v>443</v>
      </c>
      <c r="C169" s="50" t="s">
        <v>444</v>
      </c>
      <c r="D169" s="52" t="s">
        <v>445</v>
      </c>
      <c r="E169" s="51" t="s">
        <v>446</v>
      </c>
      <c r="F169" s="76" t="s">
        <v>322</v>
      </c>
      <c r="G169" s="27">
        <v>32</v>
      </c>
      <c r="H169" s="28">
        <v>44184.46</v>
      </c>
      <c r="I169" s="55">
        <v>153097.5</v>
      </c>
      <c r="J169" s="60">
        <v>43456.52</v>
      </c>
      <c r="K169" s="37">
        <v>58769.25</v>
      </c>
      <c r="L169" s="37">
        <v>58041.3</v>
      </c>
      <c r="M169" s="67">
        <v>153097.5</v>
      </c>
      <c r="N169" s="61">
        <f t="shared" si="110"/>
        <v>76548.75</v>
      </c>
      <c r="O169" s="56">
        <f t="shared" si="105"/>
        <v>7.4352897439472088E-3</v>
      </c>
      <c r="P169" s="29">
        <f t="shared" si="106"/>
        <v>5.9941894627544082E-3</v>
      </c>
      <c r="Q169" s="47">
        <f t="shared" si="120"/>
        <v>2875.8542906268876</v>
      </c>
      <c r="R169" s="47">
        <f t="shared" si="121"/>
        <v>3477.6887140126364</v>
      </c>
      <c r="S169" s="47">
        <f t="shared" si="122"/>
        <v>6353.543004639524</v>
      </c>
    </row>
    <row r="170" spans="1:19" ht="24" customHeight="1" x14ac:dyDescent="0.2">
      <c r="A170" s="25">
        <v>149</v>
      </c>
      <c r="B170" s="50" t="s">
        <v>447</v>
      </c>
      <c r="C170" s="50">
        <v>1713496576</v>
      </c>
      <c r="D170" s="52" t="s">
        <v>590</v>
      </c>
      <c r="E170" s="51">
        <v>85765</v>
      </c>
      <c r="F170" s="76" t="s">
        <v>322</v>
      </c>
      <c r="G170" s="27">
        <v>20</v>
      </c>
      <c r="H170" s="28">
        <v>6048.88</v>
      </c>
      <c r="I170" s="55">
        <v>14458.69</v>
      </c>
      <c r="J170" s="60">
        <v>5388</v>
      </c>
      <c r="K170" s="37">
        <v>8579.34</v>
      </c>
      <c r="L170" s="37">
        <v>8579.34</v>
      </c>
      <c r="M170" s="67">
        <v>14458.69</v>
      </c>
      <c r="N170" s="61">
        <f t="shared" si="110"/>
        <v>7229.3450000000003</v>
      </c>
      <c r="O170" s="56">
        <f t="shared" si="105"/>
        <v>4.6470560899670053E-3</v>
      </c>
      <c r="P170" s="29">
        <f t="shared" si="106"/>
        <v>8.2060825814021235E-4</v>
      </c>
      <c r="Q170" s="47">
        <f t="shared" si="120"/>
        <v>1797.4089316418047</v>
      </c>
      <c r="R170" s="47">
        <f t="shared" si="121"/>
        <v>476.09774360525756</v>
      </c>
      <c r="S170" s="47">
        <f t="shared" si="122"/>
        <v>2273.506675247062</v>
      </c>
    </row>
    <row r="171" spans="1:19" ht="24" customHeight="1" x14ac:dyDescent="0.2">
      <c r="A171" s="25">
        <v>150</v>
      </c>
      <c r="B171" s="50" t="s">
        <v>448</v>
      </c>
      <c r="C171" s="50" t="s">
        <v>449</v>
      </c>
      <c r="D171" s="52" t="s">
        <v>450</v>
      </c>
      <c r="E171" s="51" t="s">
        <v>451</v>
      </c>
      <c r="F171" s="76" t="s">
        <v>322</v>
      </c>
      <c r="G171" s="27">
        <v>13</v>
      </c>
      <c r="H171" s="28">
        <v>15003.38</v>
      </c>
      <c r="I171" s="55">
        <v>31423.64</v>
      </c>
      <c r="J171" s="60">
        <v>15003.38</v>
      </c>
      <c r="K171" s="37">
        <v>24255.08</v>
      </c>
      <c r="L171" s="37">
        <v>24255.08</v>
      </c>
      <c r="M171" s="67">
        <v>31423.64</v>
      </c>
      <c r="N171" s="61">
        <f t="shared" si="110"/>
        <v>15711.82</v>
      </c>
      <c r="O171" s="56">
        <f t="shared" si="105"/>
        <v>3.0205864584785538E-3</v>
      </c>
      <c r="P171" s="29">
        <f t="shared" si="106"/>
        <v>2.0354011863379169E-3</v>
      </c>
      <c r="Q171" s="47">
        <f t="shared" si="120"/>
        <v>1168.3158055671731</v>
      </c>
      <c r="R171" s="47">
        <f t="shared" si="121"/>
        <v>1180.8922254123488</v>
      </c>
      <c r="S171" s="47">
        <f t="shared" si="122"/>
        <v>2349.2080309795219</v>
      </c>
    </row>
    <row r="172" spans="1:19" ht="24" customHeight="1" x14ac:dyDescent="0.2">
      <c r="A172" s="25">
        <v>151</v>
      </c>
      <c r="B172" s="50" t="s">
        <v>452</v>
      </c>
      <c r="C172" s="50" t="s">
        <v>453</v>
      </c>
      <c r="D172" s="52" t="s">
        <v>454</v>
      </c>
      <c r="E172" s="51" t="s">
        <v>455</v>
      </c>
      <c r="F172" s="76" t="s">
        <v>322</v>
      </c>
      <c r="G172" s="27">
        <v>15</v>
      </c>
      <c r="H172" s="28">
        <v>15246</v>
      </c>
      <c r="I172" s="55">
        <v>30779.15</v>
      </c>
      <c r="J172" s="60">
        <v>15246</v>
      </c>
      <c r="K172" s="37">
        <v>25213.07</v>
      </c>
      <c r="L172" s="37">
        <v>25213.07</v>
      </c>
      <c r="M172" s="67">
        <v>30779.15</v>
      </c>
      <c r="N172" s="61">
        <f t="shared" si="110"/>
        <v>15389.575000000001</v>
      </c>
      <c r="O172" s="56">
        <f t="shared" si="105"/>
        <v>3.4852920674752542E-3</v>
      </c>
      <c r="P172" s="29">
        <f t="shared" si="106"/>
        <v>2.0683157053215931E-3</v>
      </c>
      <c r="Q172" s="47">
        <f t="shared" si="120"/>
        <v>1348.0566987313537</v>
      </c>
      <c r="R172" s="47">
        <f t="shared" si="121"/>
        <v>1199.9884605093434</v>
      </c>
      <c r="S172" s="47">
        <f t="shared" si="122"/>
        <v>2548.0451592406971</v>
      </c>
    </row>
    <row r="173" spans="1:19" ht="24" customHeight="1" x14ac:dyDescent="0.2">
      <c r="A173" s="25">
        <v>152</v>
      </c>
      <c r="B173" s="50" t="s">
        <v>456</v>
      </c>
      <c r="C173" s="50" t="s">
        <v>457</v>
      </c>
      <c r="D173" s="52" t="s">
        <v>458</v>
      </c>
      <c r="E173" s="51" t="s">
        <v>459</v>
      </c>
      <c r="F173" s="76" t="s">
        <v>322</v>
      </c>
      <c r="G173" s="27">
        <v>15</v>
      </c>
      <c r="H173" s="28">
        <v>15246</v>
      </c>
      <c r="I173" s="55">
        <v>30779.15</v>
      </c>
      <c r="J173" s="60">
        <v>15246</v>
      </c>
      <c r="K173" s="37">
        <v>25213.07</v>
      </c>
      <c r="L173" s="37">
        <v>25213.07</v>
      </c>
      <c r="M173" s="67">
        <v>30779.15</v>
      </c>
      <c r="N173" s="61">
        <f t="shared" si="110"/>
        <v>15389.575000000001</v>
      </c>
      <c r="O173" s="56">
        <f t="shared" si="105"/>
        <v>3.4852920674752542E-3</v>
      </c>
      <c r="P173" s="29">
        <f t="shared" si="106"/>
        <v>2.0683157053215931E-3</v>
      </c>
      <c r="Q173" s="47">
        <f t="shared" si="120"/>
        <v>1348.0566987313537</v>
      </c>
      <c r="R173" s="47">
        <f t="shared" si="121"/>
        <v>1199.9884605093434</v>
      </c>
      <c r="S173" s="47">
        <f t="shared" si="122"/>
        <v>2548.0451592406971</v>
      </c>
    </row>
    <row r="174" spans="1:19" ht="24" customHeight="1" x14ac:dyDescent="0.2">
      <c r="A174" s="25">
        <v>153</v>
      </c>
      <c r="B174" s="50" t="s">
        <v>460</v>
      </c>
      <c r="C174" s="50" t="s">
        <v>457</v>
      </c>
      <c r="D174" s="52" t="s">
        <v>458</v>
      </c>
      <c r="E174" s="51" t="s">
        <v>459</v>
      </c>
      <c r="F174" s="76" t="s">
        <v>322</v>
      </c>
      <c r="G174" s="27">
        <v>12</v>
      </c>
      <c r="H174" s="28">
        <v>20792.39</v>
      </c>
      <c r="I174" s="55">
        <v>38692.28</v>
      </c>
      <c r="J174" s="60">
        <v>20653.21</v>
      </c>
      <c r="K174" s="37">
        <v>32888.17</v>
      </c>
      <c r="L174" s="37">
        <v>32774.379999999997</v>
      </c>
      <c r="M174" s="67">
        <v>38692.28</v>
      </c>
      <c r="N174" s="61">
        <f t="shared" si="110"/>
        <v>19346.14</v>
      </c>
      <c r="O174" s="56">
        <f t="shared" si="105"/>
        <v>2.7882336539802035E-3</v>
      </c>
      <c r="P174" s="29">
        <f t="shared" si="106"/>
        <v>2.8207547414516353E-3</v>
      </c>
      <c r="Q174" s="47">
        <f t="shared" si="120"/>
        <v>1078.445358985083</v>
      </c>
      <c r="R174" s="47">
        <f t="shared" si="121"/>
        <v>1636.536013800988</v>
      </c>
      <c r="S174" s="47">
        <f t="shared" si="122"/>
        <v>2714.981372786071</v>
      </c>
    </row>
    <row r="175" spans="1:19" ht="24" customHeight="1" x14ac:dyDescent="0.2">
      <c r="A175" s="25">
        <v>154</v>
      </c>
      <c r="B175" s="50" t="s">
        <v>461</v>
      </c>
      <c r="C175" s="50" t="s">
        <v>462</v>
      </c>
      <c r="D175" s="52" t="s">
        <v>463</v>
      </c>
      <c r="E175" s="51" t="s">
        <v>464</v>
      </c>
      <c r="F175" s="76" t="s">
        <v>322</v>
      </c>
      <c r="G175" s="27">
        <v>26.5</v>
      </c>
      <c r="H175" s="28">
        <v>28847.1</v>
      </c>
      <c r="I175" s="55">
        <v>49109.78</v>
      </c>
      <c r="J175" s="60">
        <v>28389.93</v>
      </c>
      <c r="K175" s="67">
        <v>49653.13</v>
      </c>
      <c r="L175" s="37">
        <v>49250.27</v>
      </c>
      <c r="M175" s="37">
        <v>49109.78</v>
      </c>
      <c r="N175" s="61">
        <f>K175*50%</f>
        <v>24826.564999999999</v>
      </c>
      <c r="O175" s="56">
        <f t="shared" si="105"/>
        <v>6.1573493192062824E-3</v>
      </c>
      <c r="P175" s="29">
        <f t="shared" si="106"/>
        <v>3.9134796000906812E-3</v>
      </c>
      <c r="Q175" s="47">
        <f t="shared" ref="Q175" si="123">O175*$R$17</f>
        <v>2381.5668344253913</v>
      </c>
      <c r="R175" s="47">
        <f t="shared" ref="R175" si="124">P175*$R$18</f>
        <v>2270.5094529161142</v>
      </c>
      <c r="S175" s="47">
        <f t="shared" ref="S175" si="125">Q175+R175</f>
        <v>4652.076287341506</v>
      </c>
    </row>
    <row r="176" spans="1:19" ht="24" customHeight="1" x14ac:dyDescent="0.2">
      <c r="A176" s="25">
        <v>155</v>
      </c>
      <c r="B176" s="50" t="s">
        <v>461</v>
      </c>
      <c r="C176" s="50" t="s">
        <v>462</v>
      </c>
      <c r="D176" s="52" t="s">
        <v>463</v>
      </c>
      <c r="E176" s="51" t="s">
        <v>464</v>
      </c>
      <c r="F176" s="76" t="s">
        <v>465</v>
      </c>
      <c r="G176" s="27">
        <v>30</v>
      </c>
      <c r="H176" s="28">
        <v>28847.1</v>
      </c>
      <c r="I176" s="55">
        <v>49109.78</v>
      </c>
      <c r="J176" s="60">
        <v>28389.93</v>
      </c>
      <c r="K176" s="67">
        <v>49653.13</v>
      </c>
      <c r="L176" s="37">
        <v>49250.27</v>
      </c>
      <c r="M176" s="37">
        <v>49109.78</v>
      </c>
      <c r="N176" s="61">
        <f t="shared" ref="N176:N178" si="126">K176*50%</f>
        <v>24826.564999999999</v>
      </c>
      <c r="O176" s="56">
        <f t="shared" si="105"/>
        <v>6.9705841349505084E-3</v>
      </c>
      <c r="P176" s="29">
        <f t="shared" si="106"/>
        <v>3.9134796000906812E-3</v>
      </c>
      <c r="Q176" s="47">
        <f t="shared" si="120"/>
        <v>2696.1133974627073</v>
      </c>
      <c r="R176" s="47">
        <f t="shared" si="121"/>
        <v>2270.5094529161142</v>
      </c>
      <c r="S176" s="47">
        <f t="shared" si="122"/>
        <v>4966.6228503788216</v>
      </c>
    </row>
    <row r="177" spans="1:19" ht="24" customHeight="1" x14ac:dyDescent="0.2">
      <c r="A177" s="25">
        <v>156</v>
      </c>
      <c r="B177" s="50" t="s">
        <v>466</v>
      </c>
      <c r="C177" s="50" t="s">
        <v>467</v>
      </c>
      <c r="D177" s="52" t="s">
        <v>4</v>
      </c>
      <c r="E177" s="51" t="s">
        <v>5</v>
      </c>
      <c r="F177" s="76" t="s">
        <v>465</v>
      </c>
      <c r="G177" s="27">
        <v>22.9</v>
      </c>
      <c r="H177" s="28">
        <v>41221.440000000002</v>
      </c>
      <c r="I177" s="55">
        <v>29425.68</v>
      </c>
      <c r="J177" s="60">
        <v>40018.04</v>
      </c>
      <c r="K177" s="67">
        <v>45184.160000000003</v>
      </c>
      <c r="L177" s="37">
        <v>43980.76</v>
      </c>
      <c r="M177" s="37">
        <v>29425.68</v>
      </c>
      <c r="N177" s="61">
        <f t="shared" si="126"/>
        <v>22592.080000000002</v>
      </c>
      <c r="O177" s="56">
        <f t="shared" si="105"/>
        <v>5.3208792230122212E-3</v>
      </c>
      <c r="P177" s="29">
        <f t="shared" si="106"/>
        <v>5.5922177455051637E-3</v>
      </c>
      <c r="Q177" s="47">
        <f t="shared" si="120"/>
        <v>2058.0332267298663</v>
      </c>
      <c r="R177" s="47">
        <f t="shared" si="121"/>
        <v>3244.4741129199965</v>
      </c>
      <c r="S177" s="47">
        <f t="shared" si="122"/>
        <v>5302.5073396498628</v>
      </c>
    </row>
    <row r="178" spans="1:19" ht="24" customHeight="1" x14ac:dyDescent="0.2">
      <c r="A178" s="25">
        <v>157</v>
      </c>
      <c r="B178" s="50" t="s">
        <v>468</v>
      </c>
      <c r="C178" s="50" t="s">
        <v>467</v>
      </c>
      <c r="D178" s="52" t="s">
        <v>4</v>
      </c>
      <c r="E178" s="51" t="s">
        <v>5</v>
      </c>
      <c r="F178" s="76" t="s">
        <v>465</v>
      </c>
      <c r="G178" s="27">
        <v>17.2</v>
      </c>
      <c r="H178" s="28">
        <v>380185.76</v>
      </c>
      <c r="I178" s="55">
        <v>262852.18</v>
      </c>
      <c r="J178" s="60">
        <v>369702.62</v>
      </c>
      <c r="K178" s="67">
        <v>403014.73</v>
      </c>
      <c r="L178" s="37">
        <v>394300.87</v>
      </c>
      <c r="M178" s="37">
        <v>262852.18</v>
      </c>
      <c r="N178" s="61">
        <f t="shared" si="126"/>
        <v>201507.36499999999</v>
      </c>
      <c r="O178" s="56">
        <f t="shared" si="105"/>
        <v>3.9964682373716245E-3</v>
      </c>
      <c r="P178" s="29">
        <f t="shared" si="106"/>
        <v>5.1577081093245825E-2</v>
      </c>
      <c r="Q178" s="47">
        <f t="shared" si="120"/>
        <v>1545.771681211952</v>
      </c>
      <c r="R178" s="47">
        <f t="shared" si="121"/>
        <v>29923.81771284105</v>
      </c>
      <c r="S178" s="47">
        <f t="shared" si="122"/>
        <v>31469.589394053</v>
      </c>
    </row>
    <row r="179" spans="1:19" ht="24" customHeight="1" x14ac:dyDescent="0.2">
      <c r="A179" s="25">
        <v>158</v>
      </c>
      <c r="B179" s="50" t="s">
        <v>469</v>
      </c>
      <c r="C179" s="50" t="s">
        <v>470</v>
      </c>
      <c r="D179" s="52" t="s">
        <v>471</v>
      </c>
      <c r="E179" s="51" t="s">
        <v>472</v>
      </c>
      <c r="F179" s="76" t="s">
        <v>465</v>
      </c>
      <c r="G179" s="27">
        <v>23.12</v>
      </c>
      <c r="H179" s="28">
        <v>37921.49</v>
      </c>
      <c r="I179" s="55">
        <v>53402</v>
      </c>
      <c r="J179" s="60">
        <v>37041.050000000003</v>
      </c>
      <c r="K179" s="37">
        <v>48175.48</v>
      </c>
      <c r="L179" s="37">
        <v>51867.23</v>
      </c>
      <c r="M179" s="67">
        <v>53402</v>
      </c>
      <c r="N179" s="61">
        <f t="shared" si="110"/>
        <v>26701</v>
      </c>
      <c r="O179" s="56">
        <f t="shared" si="105"/>
        <v>5.3719968400018584E-3</v>
      </c>
      <c r="P179" s="29">
        <f t="shared" si="106"/>
        <v>5.1445371465430757E-3</v>
      </c>
      <c r="Q179" s="47">
        <f t="shared" ref="Q179" si="127">O179*$R$17</f>
        <v>2077.8047249779265</v>
      </c>
      <c r="R179" s="47">
        <f t="shared" ref="R179" si="128">P179*$R$18</f>
        <v>2984.7402863256234</v>
      </c>
      <c r="S179" s="47">
        <f t="shared" ref="S179" si="129">Q179+R179</f>
        <v>5062.5450113035495</v>
      </c>
    </row>
    <row r="180" spans="1:19" ht="24" customHeight="1" x14ac:dyDescent="0.2">
      <c r="A180" s="25">
        <v>159</v>
      </c>
      <c r="B180" s="50" t="s">
        <v>469</v>
      </c>
      <c r="C180" s="50" t="s">
        <v>470</v>
      </c>
      <c r="D180" s="52" t="s">
        <v>471</v>
      </c>
      <c r="E180" s="51" t="s">
        <v>472</v>
      </c>
      <c r="F180" s="76" t="s">
        <v>322</v>
      </c>
      <c r="G180" s="27">
        <v>16</v>
      </c>
      <c r="H180" s="28">
        <v>37921.49</v>
      </c>
      <c r="I180" s="55">
        <v>53402</v>
      </c>
      <c r="J180" s="60">
        <v>37041.050000000003</v>
      </c>
      <c r="K180" s="37">
        <v>48175.48</v>
      </c>
      <c r="L180" s="37">
        <v>51867.23</v>
      </c>
      <c r="M180" s="67">
        <v>53402</v>
      </c>
      <c r="N180" s="61">
        <f t="shared" si="110"/>
        <v>26701</v>
      </c>
      <c r="O180" s="56">
        <f t="shared" si="105"/>
        <v>3.7176448719736044E-3</v>
      </c>
      <c r="P180" s="29">
        <f t="shared" si="106"/>
        <v>5.1445371465430757E-3</v>
      </c>
      <c r="Q180" s="47">
        <f t="shared" si="120"/>
        <v>1437.9271453134438</v>
      </c>
      <c r="R180" s="47">
        <f t="shared" si="121"/>
        <v>2984.7402863256234</v>
      </c>
      <c r="S180" s="47">
        <f t="shared" si="122"/>
        <v>4422.6674316390672</v>
      </c>
    </row>
    <row r="181" spans="1:19" ht="24" customHeight="1" x14ac:dyDescent="0.2">
      <c r="A181" s="25">
        <v>160</v>
      </c>
      <c r="B181" s="50" t="s">
        <v>473</v>
      </c>
      <c r="C181" s="50" t="s">
        <v>474</v>
      </c>
      <c r="D181" s="52" t="s">
        <v>475</v>
      </c>
      <c r="E181" s="51" t="s">
        <v>476</v>
      </c>
      <c r="F181" s="76" t="s">
        <v>322</v>
      </c>
      <c r="G181" s="27">
        <v>16</v>
      </c>
      <c r="H181" s="28">
        <v>34697.18</v>
      </c>
      <c r="I181" s="55">
        <v>63857.84</v>
      </c>
      <c r="J181" s="60">
        <v>34309.46</v>
      </c>
      <c r="K181" s="37">
        <v>48165.2</v>
      </c>
      <c r="L181" s="37">
        <v>47906.720000000001</v>
      </c>
      <c r="M181" s="67">
        <v>63857.84</v>
      </c>
      <c r="N181" s="61">
        <f t="shared" si="110"/>
        <v>31928.92</v>
      </c>
      <c r="O181" s="56">
        <f t="shared" si="105"/>
        <v>3.7176448719736044E-3</v>
      </c>
      <c r="P181" s="29">
        <f t="shared" si="106"/>
        <v>4.7071180850301892E-3</v>
      </c>
      <c r="Q181" s="47">
        <f t="shared" si="120"/>
        <v>1437.9271453134438</v>
      </c>
      <c r="R181" s="47">
        <f t="shared" si="121"/>
        <v>2730.9599640702854</v>
      </c>
      <c r="S181" s="47">
        <f t="shared" si="122"/>
        <v>4168.8871093837297</v>
      </c>
    </row>
    <row r="182" spans="1:19" ht="24" customHeight="1" x14ac:dyDescent="0.2">
      <c r="A182" s="25">
        <v>161</v>
      </c>
      <c r="B182" s="50" t="s">
        <v>477</v>
      </c>
      <c r="C182" s="50" t="s">
        <v>478</v>
      </c>
      <c r="D182" s="52" t="s">
        <v>479</v>
      </c>
      <c r="E182" s="51" t="s">
        <v>480</v>
      </c>
      <c r="F182" s="76" t="s">
        <v>322</v>
      </c>
      <c r="G182" s="27">
        <v>16</v>
      </c>
      <c r="H182" s="28">
        <v>35148.239999999998</v>
      </c>
      <c r="I182" s="55">
        <v>59098.26</v>
      </c>
      <c r="J182" s="60">
        <v>34837.300000000003</v>
      </c>
      <c r="K182" s="37">
        <v>49682.74</v>
      </c>
      <c r="L182" s="37">
        <v>49471.95</v>
      </c>
      <c r="M182" s="67">
        <v>59098.26</v>
      </c>
      <c r="N182" s="61">
        <f t="shared" si="110"/>
        <v>29549.13</v>
      </c>
      <c r="O182" s="56">
        <f t="shared" si="105"/>
        <v>3.7176448719736044E-3</v>
      </c>
      <c r="P182" s="29">
        <f t="shared" si="106"/>
        <v>4.768310167021686E-3</v>
      </c>
      <c r="Q182" s="47">
        <f t="shared" si="120"/>
        <v>1437.9271453134438</v>
      </c>
      <c r="R182" s="47">
        <f t="shared" si="121"/>
        <v>2766.4621807171011</v>
      </c>
      <c r="S182" s="47">
        <f t="shared" si="122"/>
        <v>4204.3893260305449</v>
      </c>
    </row>
    <row r="183" spans="1:19" ht="24" customHeight="1" x14ac:dyDescent="0.2">
      <c r="A183" s="25">
        <v>162</v>
      </c>
      <c r="B183" s="50" t="s">
        <v>481</v>
      </c>
      <c r="C183" s="50" t="s">
        <v>482</v>
      </c>
      <c r="D183" s="52" t="s">
        <v>483</v>
      </c>
      <c r="E183" s="51" t="s">
        <v>484</v>
      </c>
      <c r="F183" s="76" t="s">
        <v>322</v>
      </c>
      <c r="G183" s="27">
        <v>16</v>
      </c>
      <c r="H183" s="28">
        <v>27067.200000000001</v>
      </c>
      <c r="I183" s="55">
        <v>52805.26</v>
      </c>
      <c r="J183" s="60">
        <v>27067.200000000001</v>
      </c>
      <c r="K183" s="37">
        <v>41912.639999999999</v>
      </c>
      <c r="L183" s="37">
        <v>41912.639999999999</v>
      </c>
      <c r="M183" s="67">
        <v>52805.26</v>
      </c>
      <c r="N183" s="61">
        <f t="shared" si="110"/>
        <v>26402.63</v>
      </c>
      <c r="O183" s="56">
        <f t="shared" si="105"/>
        <v>3.7176448719736044E-3</v>
      </c>
      <c r="P183" s="29">
        <f t="shared" si="106"/>
        <v>3.6720133057248209E-3</v>
      </c>
      <c r="Q183" s="47">
        <f t="shared" si="120"/>
        <v>1437.9271453134438</v>
      </c>
      <c r="R183" s="47">
        <f t="shared" si="121"/>
        <v>2130.4163490947458</v>
      </c>
      <c r="S183" s="47">
        <f t="shared" si="122"/>
        <v>3568.3434944081896</v>
      </c>
    </row>
    <row r="184" spans="1:19" ht="24" customHeight="1" x14ac:dyDescent="0.2">
      <c r="A184" s="25">
        <v>163</v>
      </c>
      <c r="B184" s="50" t="s">
        <v>485</v>
      </c>
      <c r="C184" s="50" t="s">
        <v>486</v>
      </c>
      <c r="D184" s="52" t="s">
        <v>487</v>
      </c>
      <c r="E184" s="51" t="s">
        <v>488</v>
      </c>
      <c r="F184" s="76" t="s">
        <v>322</v>
      </c>
      <c r="G184" s="27">
        <v>14</v>
      </c>
      <c r="H184" s="28">
        <v>33078.6</v>
      </c>
      <c r="I184" s="55">
        <v>68574.12</v>
      </c>
      <c r="J184" s="60">
        <v>32476.080000000002</v>
      </c>
      <c r="K184" s="37">
        <v>41840.959999999999</v>
      </c>
      <c r="L184" s="37">
        <v>41238.44</v>
      </c>
      <c r="M184" s="67">
        <v>68574.12</v>
      </c>
      <c r="N184" s="61">
        <f t="shared" si="110"/>
        <v>34287.06</v>
      </c>
      <c r="O184" s="56">
        <f t="shared" si="105"/>
        <v>3.252939262976904E-3</v>
      </c>
      <c r="P184" s="29">
        <f t="shared" si="106"/>
        <v>4.4875369205070736E-3</v>
      </c>
      <c r="Q184" s="47">
        <f t="shared" ref="Q184" si="130">O184*$R$17</f>
        <v>1258.1862521492635</v>
      </c>
      <c r="R184" s="47">
        <f t="shared" ref="R184" si="131">P184*$R$18</f>
        <v>2603.5641013908148</v>
      </c>
      <c r="S184" s="47">
        <f t="shared" ref="S184" si="132">Q184+R184</f>
        <v>3861.7503535400783</v>
      </c>
    </row>
    <row r="185" spans="1:19" ht="24" customHeight="1" x14ac:dyDescent="0.2">
      <c r="A185" s="25">
        <v>164</v>
      </c>
      <c r="B185" s="50" t="s">
        <v>485</v>
      </c>
      <c r="C185" s="50" t="s">
        <v>486</v>
      </c>
      <c r="D185" s="52" t="s">
        <v>487</v>
      </c>
      <c r="E185" s="51" t="s">
        <v>488</v>
      </c>
      <c r="F185" s="76" t="s">
        <v>40</v>
      </c>
      <c r="G185" s="27">
        <v>28</v>
      </c>
      <c r="H185" s="28">
        <v>33078.6</v>
      </c>
      <c r="I185" s="55">
        <v>68574.12</v>
      </c>
      <c r="J185" s="60">
        <v>32476.080000000002</v>
      </c>
      <c r="K185" s="37">
        <v>41840.959999999999</v>
      </c>
      <c r="L185" s="37">
        <v>41238.44</v>
      </c>
      <c r="M185" s="67">
        <v>68574.12</v>
      </c>
      <c r="N185" s="61">
        <f t="shared" si="110"/>
        <v>34287.06</v>
      </c>
      <c r="O185" s="56">
        <f t="shared" si="105"/>
        <v>6.5058785259538079E-3</v>
      </c>
      <c r="P185" s="29">
        <f t="shared" si="106"/>
        <v>4.4875369205070736E-3</v>
      </c>
      <c r="Q185" s="47">
        <f t="shared" si="120"/>
        <v>2516.372504298527</v>
      </c>
      <c r="R185" s="47">
        <f t="shared" si="121"/>
        <v>2603.5641013908148</v>
      </c>
      <c r="S185" s="47">
        <f t="shared" si="122"/>
        <v>5119.9366056893414</v>
      </c>
    </row>
    <row r="186" spans="1:19" ht="24" customHeight="1" x14ac:dyDescent="0.2">
      <c r="A186" s="25">
        <v>165</v>
      </c>
      <c r="B186" s="50" t="s">
        <v>489</v>
      </c>
      <c r="C186" s="50" t="s">
        <v>490</v>
      </c>
      <c r="D186" s="52" t="s">
        <v>491</v>
      </c>
      <c r="E186" s="51" t="s">
        <v>492</v>
      </c>
      <c r="F186" s="76" t="s">
        <v>40</v>
      </c>
      <c r="G186" s="27">
        <v>30</v>
      </c>
      <c r="H186" s="28">
        <v>25450.98</v>
      </c>
      <c r="I186" s="55">
        <v>53113.82</v>
      </c>
      <c r="J186" s="60">
        <v>25063.18</v>
      </c>
      <c r="K186" s="37">
        <v>34647.15</v>
      </c>
      <c r="L186" s="37">
        <v>34388.6</v>
      </c>
      <c r="M186" s="67">
        <v>53113.82</v>
      </c>
      <c r="N186" s="61">
        <f t="shared" si="110"/>
        <v>26556.91</v>
      </c>
      <c r="O186" s="56">
        <f t="shared" si="105"/>
        <v>6.9705841349505084E-3</v>
      </c>
      <c r="P186" s="29">
        <f t="shared" si="106"/>
        <v>3.452752305511331E-3</v>
      </c>
      <c r="Q186" s="47">
        <f t="shared" ref="Q186" si="133">O186*$R$17</f>
        <v>2696.1133974627073</v>
      </c>
      <c r="R186" s="47">
        <f t="shared" ref="R186" si="134">P186*$R$18</f>
        <v>2003.2062382693221</v>
      </c>
      <c r="S186" s="47">
        <f t="shared" ref="S186" si="135">Q186+R186</f>
        <v>4699.3196357320294</v>
      </c>
    </row>
    <row r="187" spans="1:19" ht="24" customHeight="1" x14ac:dyDescent="0.2">
      <c r="A187" s="25">
        <v>166</v>
      </c>
      <c r="B187" s="50" t="s">
        <v>489</v>
      </c>
      <c r="C187" s="50" t="s">
        <v>490</v>
      </c>
      <c r="D187" s="52" t="s">
        <v>491</v>
      </c>
      <c r="E187" s="51" t="s">
        <v>492</v>
      </c>
      <c r="F187" s="76" t="s">
        <v>574</v>
      </c>
      <c r="G187" s="27">
        <v>14</v>
      </c>
      <c r="H187" s="28">
        <v>25450.98</v>
      </c>
      <c r="I187" s="55">
        <v>53113.82</v>
      </c>
      <c r="J187" s="60">
        <v>25063.18</v>
      </c>
      <c r="K187" s="37">
        <v>34647.15</v>
      </c>
      <c r="L187" s="37">
        <v>34388.6</v>
      </c>
      <c r="M187" s="67">
        <v>53113.82</v>
      </c>
      <c r="N187" s="61">
        <f t="shared" si="110"/>
        <v>26556.91</v>
      </c>
      <c r="O187" s="56">
        <f t="shared" si="105"/>
        <v>3.252939262976904E-3</v>
      </c>
      <c r="P187" s="29">
        <f t="shared" si="106"/>
        <v>3.452752305511331E-3</v>
      </c>
      <c r="Q187" s="47">
        <f t="shared" si="120"/>
        <v>1258.1862521492635</v>
      </c>
      <c r="R187" s="47">
        <f t="shared" si="121"/>
        <v>2003.2062382693221</v>
      </c>
      <c r="S187" s="47">
        <f t="shared" si="122"/>
        <v>3261.3924904185856</v>
      </c>
    </row>
    <row r="188" spans="1:19" ht="24" customHeight="1" x14ac:dyDescent="0.2">
      <c r="A188" s="25">
        <v>167</v>
      </c>
      <c r="B188" s="50" t="s">
        <v>493</v>
      </c>
      <c r="C188" s="50">
        <v>400548780</v>
      </c>
      <c r="D188" s="52" t="s">
        <v>591</v>
      </c>
      <c r="E188" s="51">
        <v>8531</v>
      </c>
      <c r="F188" s="76" t="s">
        <v>574</v>
      </c>
      <c r="G188" s="27">
        <v>16</v>
      </c>
      <c r="H188" s="28">
        <v>33076.269999999997</v>
      </c>
      <c r="I188" s="55">
        <v>52728.85</v>
      </c>
      <c r="J188" s="60">
        <v>32554.76</v>
      </c>
      <c r="K188" s="37">
        <v>40593.08</v>
      </c>
      <c r="L188" s="37">
        <v>40148.519999999997</v>
      </c>
      <c r="M188" s="67">
        <v>52728.85</v>
      </c>
      <c r="N188" s="61">
        <f t="shared" si="110"/>
        <v>26364.424999999999</v>
      </c>
      <c r="O188" s="56">
        <f t="shared" si="105"/>
        <v>3.7176448719736044E-3</v>
      </c>
      <c r="P188" s="29">
        <f t="shared" si="106"/>
        <v>4.4872208260827388E-3</v>
      </c>
      <c r="Q188" s="47">
        <f t="shared" si="120"/>
        <v>1437.9271453134438</v>
      </c>
      <c r="R188" s="47">
        <f t="shared" si="121"/>
        <v>2603.3807107891494</v>
      </c>
      <c r="S188" s="47">
        <f t="shared" si="122"/>
        <v>4041.3078561025932</v>
      </c>
    </row>
    <row r="189" spans="1:19" ht="24" customHeight="1" x14ac:dyDescent="0.2">
      <c r="A189" s="25">
        <v>168</v>
      </c>
      <c r="B189" s="50" t="s">
        <v>494</v>
      </c>
      <c r="C189" s="50">
        <v>2100636600</v>
      </c>
      <c r="D189" s="52" t="s">
        <v>592</v>
      </c>
      <c r="E189" s="51">
        <v>85639</v>
      </c>
      <c r="F189" s="76" t="s">
        <v>574</v>
      </c>
      <c r="G189" s="27">
        <v>16</v>
      </c>
      <c r="H189" s="28">
        <v>30999.88</v>
      </c>
      <c r="I189" s="55">
        <v>50476.800000000003</v>
      </c>
      <c r="J189" s="60">
        <v>30736.54</v>
      </c>
      <c r="K189" s="37">
        <v>38592.339999999997</v>
      </c>
      <c r="L189" s="37">
        <v>38329</v>
      </c>
      <c r="M189" s="67">
        <v>50476.800000000003</v>
      </c>
      <c r="N189" s="61">
        <f t="shared" si="110"/>
        <v>25238.400000000001</v>
      </c>
      <c r="O189" s="56">
        <f t="shared" si="105"/>
        <v>3.7176448719736044E-3</v>
      </c>
      <c r="P189" s="29">
        <f t="shared" si="106"/>
        <v>4.2055318553774592E-3</v>
      </c>
      <c r="Q189" s="47">
        <f t="shared" si="120"/>
        <v>1437.9271453134438</v>
      </c>
      <c r="R189" s="47">
        <f t="shared" si="121"/>
        <v>2439.9513496769237</v>
      </c>
      <c r="S189" s="47">
        <f t="shared" si="122"/>
        <v>3877.8784949903675</v>
      </c>
    </row>
    <row r="190" spans="1:19" ht="24" customHeight="1" x14ac:dyDescent="0.2">
      <c r="A190" s="25">
        <v>169</v>
      </c>
      <c r="B190" s="50" t="s">
        <v>495</v>
      </c>
      <c r="C190" s="50" t="s">
        <v>474</v>
      </c>
      <c r="D190" s="52" t="s">
        <v>475</v>
      </c>
      <c r="E190" s="51" t="s">
        <v>476</v>
      </c>
      <c r="F190" s="76" t="s">
        <v>574</v>
      </c>
      <c r="G190" s="27">
        <v>16</v>
      </c>
      <c r="H190" s="28">
        <v>43223.31</v>
      </c>
      <c r="I190" s="55">
        <v>81685.210000000006</v>
      </c>
      <c r="J190" s="60">
        <v>42348.88</v>
      </c>
      <c r="K190" s="37">
        <v>50387.199999999997</v>
      </c>
      <c r="L190" s="37">
        <v>49804.25</v>
      </c>
      <c r="M190" s="67">
        <v>81685.210000000006</v>
      </c>
      <c r="N190" s="61">
        <f t="shared" si="110"/>
        <v>40842.605000000003</v>
      </c>
      <c r="O190" s="56">
        <f t="shared" si="105"/>
        <v>3.7176448719736044E-3</v>
      </c>
      <c r="P190" s="29">
        <f t="shared" si="106"/>
        <v>5.8637971211454717E-3</v>
      </c>
      <c r="Q190" s="47">
        <f t="shared" si="120"/>
        <v>1437.9271453134438</v>
      </c>
      <c r="R190" s="47">
        <f t="shared" si="121"/>
        <v>3402.038123115447</v>
      </c>
      <c r="S190" s="47">
        <f t="shared" si="122"/>
        <v>4839.9652684288903</v>
      </c>
    </row>
    <row r="191" spans="1:19" ht="24" customHeight="1" x14ac:dyDescent="0.2">
      <c r="A191" s="25">
        <v>170</v>
      </c>
      <c r="B191" s="50" t="s">
        <v>496</v>
      </c>
      <c r="C191" s="50" t="s">
        <v>497</v>
      </c>
      <c r="D191" s="52" t="s">
        <v>498</v>
      </c>
      <c r="E191" s="51" t="s">
        <v>499</v>
      </c>
      <c r="F191" s="76" t="s">
        <v>465</v>
      </c>
      <c r="G191" s="27">
        <v>9.66</v>
      </c>
      <c r="H191" s="38">
        <v>7115.91</v>
      </c>
      <c r="I191" s="55">
        <v>17187.919999999998</v>
      </c>
      <c r="J191" s="60">
        <v>7115.91</v>
      </c>
      <c r="K191" s="37">
        <v>11747.63</v>
      </c>
      <c r="L191" s="37">
        <v>11747.63</v>
      </c>
      <c r="M191" s="67">
        <v>17187.919999999998</v>
      </c>
      <c r="N191" s="61">
        <f t="shared" si="110"/>
        <v>8593.9599999999991</v>
      </c>
      <c r="O191" s="56">
        <f t="shared" si="105"/>
        <v>2.2445280914540639E-3</v>
      </c>
      <c r="P191" s="29">
        <f t="shared" si="106"/>
        <v>9.6536458157254199E-4</v>
      </c>
      <c r="Q191" s="47">
        <f t="shared" si="120"/>
        <v>868.14851398299186</v>
      </c>
      <c r="R191" s="47">
        <f t="shared" si="121"/>
        <v>560.08198124249247</v>
      </c>
      <c r="S191" s="47">
        <f t="shared" si="122"/>
        <v>1428.2304952254844</v>
      </c>
    </row>
    <row r="192" spans="1:19" ht="24" customHeight="1" x14ac:dyDescent="0.2">
      <c r="A192" s="25">
        <v>171</v>
      </c>
      <c r="B192" s="50" t="s">
        <v>500</v>
      </c>
      <c r="C192" s="50" t="s">
        <v>470</v>
      </c>
      <c r="D192" s="52" t="s">
        <v>471</v>
      </c>
      <c r="E192" s="51" t="s">
        <v>472</v>
      </c>
      <c r="F192" s="76" t="s">
        <v>465</v>
      </c>
      <c r="G192" s="27">
        <v>9.66</v>
      </c>
      <c r="H192" s="38">
        <v>7111.31</v>
      </c>
      <c r="I192" s="55">
        <v>17176.810000000001</v>
      </c>
      <c r="J192" s="60">
        <v>7111.31</v>
      </c>
      <c r="K192" s="37">
        <v>11740.03</v>
      </c>
      <c r="L192" s="37">
        <v>11740.03</v>
      </c>
      <c r="M192" s="67">
        <v>17176.810000000001</v>
      </c>
      <c r="N192" s="61">
        <f t="shared" si="110"/>
        <v>8588.4050000000007</v>
      </c>
      <c r="O192" s="56">
        <f t="shared" si="105"/>
        <v>2.2445280914540639E-3</v>
      </c>
      <c r="P192" s="29">
        <f t="shared" si="106"/>
        <v>9.6474053249445745E-4</v>
      </c>
      <c r="Q192" s="47">
        <f t="shared" si="120"/>
        <v>868.14851398299186</v>
      </c>
      <c r="R192" s="47">
        <f t="shared" si="121"/>
        <v>559.71992254392615</v>
      </c>
      <c r="S192" s="47">
        <f t="shared" si="122"/>
        <v>1427.868436526918</v>
      </c>
    </row>
    <row r="193" spans="1:19" ht="24" customHeight="1" x14ac:dyDescent="0.2">
      <c r="A193" s="25">
        <v>172</v>
      </c>
      <c r="B193" s="50" t="s">
        <v>501</v>
      </c>
      <c r="C193" s="50" t="s">
        <v>502</v>
      </c>
      <c r="D193" s="52" t="s">
        <v>503</v>
      </c>
      <c r="E193" s="51" t="s">
        <v>504</v>
      </c>
      <c r="F193" s="76" t="s">
        <v>465</v>
      </c>
      <c r="G193" s="27">
        <v>15.56</v>
      </c>
      <c r="H193" s="38">
        <v>12741.44</v>
      </c>
      <c r="I193" s="55">
        <v>28165.03</v>
      </c>
      <c r="J193" s="60">
        <v>9732.86</v>
      </c>
      <c r="K193" s="37">
        <v>14903.45</v>
      </c>
      <c r="L193" s="37">
        <v>14903.45</v>
      </c>
      <c r="M193" s="67">
        <v>28165.03</v>
      </c>
      <c r="N193" s="61">
        <f t="shared" si="110"/>
        <v>14082.514999999999</v>
      </c>
      <c r="O193" s="56">
        <f t="shared" si="105"/>
        <v>3.6154096379943305E-3</v>
      </c>
      <c r="P193" s="29">
        <f t="shared" si="106"/>
        <v>1.7285399751025027E-3</v>
      </c>
      <c r="Q193" s="47">
        <f t="shared" ref="Q193" si="136">O193*$R$17</f>
        <v>1398.3841488173243</v>
      </c>
      <c r="R193" s="47">
        <f t="shared" ref="R193" si="137">P193*$R$18</f>
        <v>1002.8585183177336</v>
      </c>
      <c r="S193" s="47">
        <f t="shared" ref="S193" si="138">Q193+R193</f>
        <v>2401.2426671350577</v>
      </c>
    </row>
    <row r="194" spans="1:19" ht="24" customHeight="1" x14ac:dyDescent="0.2">
      <c r="A194" s="25">
        <v>173</v>
      </c>
      <c r="B194" s="50" t="s">
        <v>501</v>
      </c>
      <c r="C194" s="50" t="s">
        <v>502</v>
      </c>
      <c r="D194" s="52" t="s">
        <v>503</v>
      </c>
      <c r="E194" s="51" t="s">
        <v>504</v>
      </c>
      <c r="F194" s="76" t="s">
        <v>574</v>
      </c>
      <c r="G194" s="27">
        <v>16.3</v>
      </c>
      <c r="H194" s="38">
        <v>12741.44</v>
      </c>
      <c r="I194" s="55">
        <v>28165.03</v>
      </c>
      <c r="J194" s="60">
        <v>9732.86</v>
      </c>
      <c r="K194" s="37">
        <v>14903.45</v>
      </c>
      <c r="L194" s="37">
        <v>14903.45</v>
      </c>
      <c r="M194" s="67">
        <v>28165.03</v>
      </c>
      <c r="N194" s="61">
        <f t="shared" si="110"/>
        <v>14082.514999999999</v>
      </c>
      <c r="O194" s="56">
        <f t="shared" si="105"/>
        <v>3.7873507133231099E-3</v>
      </c>
      <c r="P194" s="29">
        <f t="shared" si="106"/>
        <v>1.7285399751025027E-3</v>
      </c>
      <c r="Q194" s="47">
        <f t="shared" si="120"/>
        <v>1464.8882792880711</v>
      </c>
      <c r="R194" s="47">
        <f t="shared" si="121"/>
        <v>1002.8585183177336</v>
      </c>
      <c r="S194" s="47">
        <f t="shared" si="122"/>
        <v>2467.7467976058047</v>
      </c>
    </row>
    <row r="195" spans="1:19" ht="24" customHeight="1" x14ac:dyDescent="0.2">
      <c r="A195" s="25">
        <v>174</v>
      </c>
      <c r="B195" s="50" t="s">
        <v>505</v>
      </c>
      <c r="C195" s="50" t="s">
        <v>9</v>
      </c>
      <c r="D195" s="52" t="s">
        <v>10</v>
      </c>
      <c r="E195" s="51" t="s">
        <v>11</v>
      </c>
      <c r="F195" s="76" t="s">
        <v>207</v>
      </c>
      <c r="G195" s="27">
        <v>60</v>
      </c>
      <c r="H195" s="38">
        <v>112560</v>
      </c>
      <c r="I195" s="55">
        <v>306135.98</v>
      </c>
      <c r="J195" s="60">
        <v>112560</v>
      </c>
      <c r="K195" s="37">
        <v>228000</v>
      </c>
      <c r="L195" s="37">
        <v>228000</v>
      </c>
      <c r="M195" s="67">
        <v>306135.98</v>
      </c>
      <c r="N195" s="61">
        <f t="shared" si="110"/>
        <v>153067.99</v>
      </c>
      <c r="O195" s="56">
        <f t="shared" si="105"/>
        <v>1.3941168269901017E-2</v>
      </c>
      <c r="P195" s="29">
        <f t="shared" si="106"/>
        <v>1.5270209615046472E-2</v>
      </c>
      <c r="Q195" s="47">
        <f t="shared" ref="Q195:Q196" si="139">O195*$R$17</f>
        <v>5392.2267949254147</v>
      </c>
      <c r="R195" s="47">
        <f t="shared" ref="R195:R196" si="140">P195*$R$18</f>
        <v>8859.4189370937747</v>
      </c>
      <c r="S195" s="47">
        <f t="shared" ref="S195:S196" si="141">Q195+R195</f>
        <v>14251.645732019189</v>
      </c>
    </row>
    <row r="196" spans="1:19" ht="24" customHeight="1" x14ac:dyDescent="0.2">
      <c r="A196" s="25">
        <v>175</v>
      </c>
      <c r="B196" s="50" t="s">
        <v>505</v>
      </c>
      <c r="C196" s="50" t="s">
        <v>9</v>
      </c>
      <c r="D196" s="52" t="s">
        <v>10</v>
      </c>
      <c r="E196" s="51" t="s">
        <v>11</v>
      </c>
      <c r="F196" s="76" t="s">
        <v>40</v>
      </c>
      <c r="G196" s="27">
        <v>78</v>
      </c>
      <c r="H196" s="38">
        <v>112560</v>
      </c>
      <c r="I196" s="55">
        <v>306135.98</v>
      </c>
      <c r="J196" s="60">
        <v>112560</v>
      </c>
      <c r="K196" s="37">
        <v>228000</v>
      </c>
      <c r="L196" s="37">
        <v>228000</v>
      </c>
      <c r="M196" s="67">
        <v>306135.98</v>
      </c>
      <c r="N196" s="61">
        <f t="shared" si="110"/>
        <v>153067.99</v>
      </c>
      <c r="O196" s="56">
        <f t="shared" si="105"/>
        <v>1.8123518750871322E-2</v>
      </c>
      <c r="P196" s="29">
        <f t="shared" si="106"/>
        <v>1.5270209615046472E-2</v>
      </c>
      <c r="Q196" s="47">
        <f t="shared" si="139"/>
        <v>7009.8948334030392</v>
      </c>
      <c r="R196" s="47">
        <f t="shared" si="140"/>
        <v>8859.4189370937747</v>
      </c>
      <c r="S196" s="47">
        <f t="shared" si="141"/>
        <v>15869.313770496814</v>
      </c>
    </row>
    <row r="197" spans="1:19" ht="24" customHeight="1" x14ac:dyDescent="0.2">
      <c r="A197" s="25">
        <v>176</v>
      </c>
      <c r="B197" s="50" t="s">
        <v>505</v>
      </c>
      <c r="C197" s="50" t="s">
        <v>9</v>
      </c>
      <c r="D197" s="52" t="s">
        <v>10</v>
      </c>
      <c r="E197" s="51" t="s">
        <v>11</v>
      </c>
      <c r="F197" s="76" t="s">
        <v>322</v>
      </c>
      <c r="G197" s="27">
        <v>60</v>
      </c>
      <c r="H197" s="38">
        <v>112560</v>
      </c>
      <c r="I197" s="55">
        <v>306135.98</v>
      </c>
      <c r="J197" s="60">
        <v>112560</v>
      </c>
      <c r="K197" s="37">
        <v>228000</v>
      </c>
      <c r="L197" s="37">
        <v>228000</v>
      </c>
      <c r="M197" s="67">
        <v>306135.98</v>
      </c>
      <c r="N197" s="61">
        <f t="shared" si="110"/>
        <v>153067.99</v>
      </c>
      <c r="O197" s="56">
        <f t="shared" si="105"/>
        <v>1.3941168269901017E-2</v>
      </c>
      <c r="P197" s="29">
        <f t="shared" si="106"/>
        <v>1.5270209615046472E-2</v>
      </c>
      <c r="Q197" s="47">
        <f t="shared" si="120"/>
        <v>5392.2267949254147</v>
      </c>
      <c r="R197" s="47">
        <f t="shared" si="121"/>
        <v>8859.4189370937747</v>
      </c>
      <c r="S197" s="47">
        <f t="shared" si="122"/>
        <v>14251.645732019189</v>
      </c>
    </row>
    <row r="198" spans="1:19" ht="24" customHeight="1" x14ac:dyDescent="0.2">
      <c r="A198" s="25">
        <v>177</v>
      </c>
      <c r="B198" s="50" t="s">
        <v>506</v>
      </c>
      <c r="C198" s="50" t="s">
        <v>507</v>
      </c>
      <c r="D198" s="52" t="s">
        <v>508</v>
      </c>
      <c r="E198" s="51" t="s">
        <v>509</v>
      </c>
      <c r="F198" s="76" t="s">
        <v>207</v>
      </c>
      <c r="G198" s="27">
        <v>30</v>
      </c>
      <c r="H198" s="38">
        <v>13728</v>
      </c>
      <c r="I198" s="55">
        <v>37875.08</v>
      </c>
      <c r="J198" s="60">
        <v>13728</v>
      </c>
      <c r="K198" s="37">
        <v>30576</v>
      </c>
      <c r="L198" s="37">
        <v>30576</v>
      </c>
      <c r="M198" s="67">
        <v>37875.08</v>
      </c>
      <c r="N198" s="61">
        <f t="shared" si="110"/>
        <v>18937.54</v>
      </c>
      <c r="O198" s="56">
        <f t="shared" si="105"/>
        <v>6.9705841349505084E-3</v>
      </c>
      <c r="P198" s="29">
        <f t="shared" si="106"/>
        <v>1.8623795095536421E-3</v>
      </c>
      <c r="Q198" s="47">
        <f t="shared" ref="Q198" si="142">O198*$R$17</f>
        <v>2696.1133974627073</v>
      </c>
      <c r="R198" s="47">
        <f t="shared" ref="R198" si="143">P198*$R$18</f>
        <v>1080.509089982439</v>
      </c>
      <c r="S198" s="47">
        <f t="shared" ref="S198" si="144">Q198+R198</f>
        <v>3776.6224874451464</v>
      </c>
    </row>
    <row r="199" spans="1:19" ht="24" customHeight="1" x14ac:dyDescent="0.2">
      <c r="A199" s="25">
        <v>178</v>
      </c>
      <c r="B199" s="50" t="s">
        <v>506</v>
      </c>
      <c r="C199" s="50" t="s">
        <v>507</v>
      </c>
      <c r="D199" s="52" t="s">
        <v>508</v>
      </c>
      <c r="E199" s="51" t="s">
        <v>509</v>
      </c>
      <c r="F199" s="76" t="s">
        <v>322</v>
      </c>
      <c r="G199" s="27">
        <v>16</v>
      </c>
      <c r="H199" s="38">
        <v>13728</v>
      </c>
      <c r="I199" s="55">
        <v>37875.08</v>
      </c>
      <c r="J199" s="60">
        <v>13728</v>
      </c>
      <c r="K199" s="37">
        <v>30576</v>
      </c>
      <c r="L199" s="37">
        <v>30576</v>
      </c>
      <c r="M199" s="67">
        <v>37875.08</v>
      </c>
      <c r="N199" s="61">
        <f t="shared" si="110"/>
        <v>18937.54</v>
      </c>
      <c r="O199" s="56">
        <f t="shared" si="105"/>
        <v>3.7176448719736044E-3</v>
      </c>
      <c r="P199" s="29">
        <f t="shared" si="106"/>
        <v>1.8623795095536421E-3</v>
      </c>
      <c r="Q199" s="47">
        <f t="shared" si="120"/>
        <v>1437.9271453134438</v>
      </c>
      <c r="R199" s="47">
        <f t="shared" si="121"/>
        <v>1080.509089982439</v>
      </c>
      <c r="S199" s="47">
        <f t="shared" si="122"/>
        <v>2518.4362352958829</v>
      </c>
    </row>
    <row r="200" spans="1:19" ht="24" customHeight="1" x14ac:dyDescent="0.2">
      <c r="A200" s="25">
        <v>179</v>
      </c>
      <c r="B200" s="50" t="s">
        <v>510</v>
      </c>
      <c r="C200" s="50">
        <v>2200002026</v>
      </c>
      <c r="D200" s="52" t="s">
        <v>593</v>
      </c>
      <c r="E200" s="51">
        <v>49588</v>
      </c>
      <c r="F200" s="76" t="s">
        <v>322</v>
      </c>
      <c r="G200" s="27">
        <v>16</v>
      </c>
      <c r="H200" s="38">
        <v>13992</v>
      </c>
      <c r="I200" s="55">
        <v>36427.980000000003</v>
      </c>
      <c r="J200" s="60">
        <v>13992</v>
      </c>
      <c r="K200" s="37">
        <v>30270.240000000002</v>
      </c>
      <c r="L200" s="37">
        <v>30270.240000000002</v>
      </c>
      <c r="M200" s="67">
        <v>36427.980000000003</v>
      </c>
      <c r="N200" s="61">
        <f t="shared" si="110"/>
        <v>18213.990000000002</v>
      </c>
      <c r="O200" s="56">
        <f t="shared" si="105"/>
        <v>3.7176448719736044E-3</v>
      </c>
      <c r="P200" s="29">
        <f t="shared" si="106"/>
        <v>1.8981945001219813E-3</v>
      </c>
      <c r="Q200" s="47">
        <f t="shared" si="120"/>
        <v>1437.9271453134438</v>
      </c>
      <c r="R200" s="47">
        <f t="shared" si="121"/>
        <v>1101.2881109436398</v>
      </c>
      <c r="S200" s="47">
        <f t="shared" si="122"/>
        <v>2539.2152562570836</v>
      </c>
    </row>
    <row r="201" spans="1:19" ht="24" customHeight="1" x14ac:dyDescent="0.2">
      <c r="A201" s="25">
        <v>180</v>
      </c>
      <c r="B201" s="50" t="s">
        <v>511</v>
      </c>
      <c r="C201" s="50" t="s">
        <v>512</v>
      </c>
      <c r="D201" s="52" t="s">
        <v>513</v>
      </c>
      <c r="E201" s="51" t="s">
        <v>514</v>
      </c>
      <c r="F201" s="76" t="s">
        <v>322</v>
      </c>
      <c r="G201" s="27">
        <v>16</v>
      </c>
      <c r="H201" s="28">
        <v>13059.2</v>
      </c>
      <c r="I201" s="55">
        <v>36427.980000000003</v>
      </c>
      <c r="J201" s="60">
        <v>13059.2</v>
      </c>
      <c r="K201" s="37">
        <v>28252.22</v>
      </c>
      <c r="L201" s="37">
        <v>28252.22</v>
      </c>
      <c r="M201" s="67">
        <v>36427.980000000003</v>
      </c>
      <c r="N201" s="61">
        <f t="shared" si="110"/>
        <v>18213.990000000002</v>
      </c>
      <c r="O201" s="56">
        <f t="shared" si="105"/>
        <v>3.7176448719736044E-3</v>
      </c>
      <c r="P201" s="29">
        <f t="shared" si="106"/>
        <v>1.7716482001138493E-3</v>
      </c>
      <c r="Q201" s="47">
        <f t="shared" si="120"/>
        <v>1437.9271453134438</v>
      </c>
      <c r="R201" s="47">
        <f t="shared" si="121"/>
        <v>1027.8689035473972</v>
      </c>
      <c r="S201" s="47">
        <f t="shared" si="122"/>
        <v>2465.796048860841</v>
      </c>
    </row>
    <row r="202" spans="1:19" ht="24" customHeight="1" x14ac:dyDescent="0.2">
      <c r="A202" s="25">
        <v>181</v>
      </c>
      <c r="B202" s="50" t="s">
        <v>515</v>
      </c>
      <c r="C202" s="50" t="s">
        <v>512</v>
      </c>
      <c r="D202" s="52" t="s">
        <v>513</v>
      </c>
      <c r="E202" s="51" t="s">
        <v>514</v>
      </c>
      <c r="F202" s="76" t="s">
        <v>322</v>
      </c>
      <c r="G202" s="27">
        <v>16</v>
      </c>
      <c r="H202" s="28">
        <v>13059.2</v>
      </c>
      <c r="I202" s="55">
        <v>36427.980000000003</v>
      </c>
      <c r="J202" s="60">
        <v>13059.2</v>
      </c>
      <c r="K202" s="37">
        <v>28252.22</v>
      </c>
      <c r="L202" s="37">
        <v>28252.22</v>
      </c>
      <c r="M202" s="67">
        <v>36427.980000000003</v>
      </c>
      <c r="N202" s="61">
        <f t="shared" si="110"/>
        <v>18213.990000000002</v>
      </c>
      <c r="O202" s="56">
        <f t="shared" si="105"/>
        <v>3.7176448719736044E-3</v>
      </c>
      <c r="P202" s="29">
        <f t="shared" si="106"/>
        <v>1.7716482001138493E-3</v>
      </c>
      <c r="Q202" s="47">
        <f t="shared" si="120"/>
        <v>1437.9271453134438</v>
      </c>
      <c r="R202" s="47">
        <f t="shared" si="121"/>
        <v>1027.8689035473972</v>
      </c>
      <c r="S202" s="47">
        <f t="shared" si="122"/>
        <v>2465.796048860841</v>
      </c>
    </row>
    <row r="203" spans="1:19" ht="24" customHeight="1" x14ac:dyDescent="0.2">
      <c r="A203" s="25">
        <v>182</v>
      </c>
      <c r="B203" s="50" t="s">
        <v>516</v>
      </c>
      <c r="C203" s="50" t="s">
        <v>517</v>
      </c>
      <c r="D203" s="52" t="s">
        <v>518</v>
      </c>
      <c r="E203" s="51" t="s">
        <v>519</v>
      </c>
      <c r="F203" s="76" t="s">
        <v>322</v>
      </c>
      <c r="G203" s="27">
        <v>16</v>
      </c>
      <c r="H203" s="28">
        <v>14721.6</v>
      </c>
      <c r="I203" s="55">
        <v>37875.08</v>
      </c>
      <c r="J203" s="60">
        <v>14721.6</v>
      </c>
      <c r="K203" s="37">
        <v>30576</v>
      </c>
      <c r="L203" s="37">
        <v>30576</v>
      </c>
      <c r="M203" s="67">
        <v>37875.08</v>
      </c>
      <c r="N203" s="61">
        <f t="shared" si="110"/>
        <v>18937.54</v>
      </c>
      <c r="O203" s="56">
        <f t="shared" si="105"/>
        <v>3.7176448719736044E-3</v>
      </c>
      <c r="P203" s="29">
        <f t="shared" si="106"/>
        <v>1.9971741104199371E-3</v>
      </c>
      <c r="Q203" s="47">
        <f t="shared" ref="Q203" si="145">O203*$R$17</f>
        <v>1437.9271453134438</v>
      </c>
      <c r="R203" s="47">
        <f t="shared" ref="R203" si="146">P203*$R$18</f>
        <v>1158.7137688727762</v>
      </c>
      <c r="S203" s="47">
        <f t="shared" ref="S203" si="147">Q203+R203</f>
        <v>2596.64091418622</v>
      </c>
    </row>
    <row r="204" spans="1:19" ht="24" customHeight="1" x14ac:dyDescent="0.2">
      <c r="A204" s="25">
        <v>183</v>
      </c>
      <c r="B204" s="50" t="s">
        <v>516</v>
      </c>
      <c r="C204" s="50" t="s">
        <v>517</v>
      </c>
      <c r="D204" s="52" t="s">
        <v>518</v>
      </c>
      <c r="E204" s="51" t="s">
        <v>519</v>
      </c>
      <c r="F204" s="76" t="s">
        <v>86</v>
      </c>
      <c r="G204" s="27">
        <v>30</v>
      </c>
      <c r="H204" s="28">
        <v>14721.6</v>
      </c>
      <c r="I204" s="55">
        <v>37875.08</v>
      </c>
      <c r="J204" s="60">
        <v>14721.6</v>
      </c>
      <c r="K204" s="37">
        <v>30576</v>
      </c>
      <c r="L204" s="37">
        <v>30576</v>
      </c>
      <c r="M204" s="67">
        <v>37875.08</v>
      </c>
      <c r="N204" s="61">
        <f t="shared" si="110"/>
        <v>18937.54</v>
      </c>
      <c r="O204" s="56">
        <f t="shared" si="105"/>
        <v>6.9705841349505084E-3</v>
      </c>
      <c r="P204" s="29">
        <f t="shared" si="106"/>
        <v>1.9971741104199371E-3</v>
      </c>
      <c r="Q204" s="47">
        <f t="shared" si="120"/>
        <v>2696.1133974627073</v>
      </c>
      <c r="R204" s="47">
        <f t="shared" si="121"/>
        <v>1158.7137688727762</v>
      </c>
      <c r="S204" s="47">
        <f t="shared" si="122"/>
        <v>3854.8271663354835</v>
      </c>
    </row>
    <row r="205" spans="1:19" ht="24" customHeight="1" x14ac:dyDescent="0.2">
      <c r="A205" s="25">
        <v>184</v>
      </c>
      <c r="B205" s="50" t="s">
        <v>520</v>
      </c>
      <c r="C205" s="50" t="s">
        <v>521</v>
      </c>
      <c r="D205" s="52" t="s">
        <v>522</v>
      </c>
      <c r="E205" s="51" t="s">
        <v>523</v>
      </c>
      <c r="F205" s="76" t="s">
        <v>207</v>
      </c>
      <c r="G205" s="27">
        <v>30</v>
      </c>
      <c r="H205" s="28">
        <v>20062.98</v>
      </c>
      <c r="I205" s="55">
        <v>107418.1</v>
      </c>
      <c r="J205" s="60">
        <v>20062.98</v>
      </c>
      <c r="K205" s="37">
        <v>24418.34</v>
      </c>
      <c r="L205" s="37">
        <v>24418.34</v>
      </c>
      <c r="M205" s="67">
        <v>107418.1</v>
      </c>
      <c r="N205" s="61">
        <f t="shared" si="110"/>
        <v>53709.05</v>
      </c>
      <c r="O205" s="56">
        <f t="shared" si="105"/>
        <v>6.9705841349505084E-3</v>
      </c>
      <c r="P205" s="29">
        <f t="shared" si="106"/>
        <v>2.7218009070938613E-3</v>
      </c>
      <c r="Q205" s="47">
        <f t="shared" si="120"/>
        <v>2696.1133974627073</v>
      </c>
      <c r="R205" s="47">
        <f t="shared" si="121"/>
        <v>1579.1253104702705</v>
      </c>
      <c r="S205" s="47">
        <f t="shared" si="122"/>
        <v>4275.2387079329783</v>
      </c>
    </row>
    <row r="206" spans="1:19" ht="24" customHeight="1" x14ac:dyDescent="0.2">
      <c r="A206" s="25">
        <v>185</v>
      </c>
      <c r="B206" s="50" t="s">
        <v>524</v>
      </c>
      <c r="C206" s="50" t="s">
        <v>525</v>
      </c>
      <c r="D206" s="52" t="s">
        <v>526</v>
      </c>
      <c r="E206" s="51" t="s">
        <v>527</v>
      </c>
      <c r="F206" s="76" t="s">
        <v>86</v>
      </c>
      <c r="G206" s="27">
        <v>28</v>
      </c>
      <c r="H206" s="28">
        <v>12759.04</v>
      </c>
      <c r="I206" s="55">
        <v>64971.9</v>
      </c>
      <c r="J206" s="60">
        <v>12759.04</v>
      </c>
      <c r="K206" s="37">
        <v>28537.599999999999</v>
      </c>
      <c r="L206" s="37">
        <v>28537.599999999999</v>
      </c>
      <c r="M206" s="67">
        <v>64971.9</v>
      </c>
      <c r="N206" s="61">
        <f t="shared" si="110"/>
        <v>32485.95</v>
      </c>
      <c r="O206" s="56">
        <f t="shared" si="105"/>
        <v>6.5058785259538079E-3</v>
      </c>
      <c r="P206" s="29">
        <f t="shared" si="106"/>
        <v>1.7309276411403922E-3</v>
      </c>
      <c r="Q206" s="47">
        <f t="shared" ref="Q206" si="148">O206*$R$17</f>
        <v>2516.372504298527</v>
      </c>
      <c r="R206" s="47">
        <f t="shared" ref="R206" si="149">P206*$R$18</f>
        <v>1004.2437863818138</v>
      </c>
      <c r="S206" s="47">
        <f t="shared" ref="S206" si="150">Q206+R206</f>
        <v>3520.6162906803411</v>
      </c>
    </row>
    <row r="207" spans="1:19" ht="24" customHeight="1" x14ac:dyDescent="0.2">
      <c r="A207" s="25">
        <v>186</v>
      </c>
      <c r="B207" s="50" t="s">
        <v>524</v>
      </c>
      <c r="C207" s="50" t="s">
        <v>525</v>
      </c>
      <c r="D207" s="52" t="s">
        <v>526</v>
      </c>
      <c r="E207" s="51" t="s">
        <v>527</v>
      </c>
      <c r="F207" s="76" t="s">
        <v>322</v>
      </c>
      <c r="G207" s="27">
        <v>16</v>
      </c>
      <c r="H207" s="28">
        <v>12759.04</v>
      </c>
      <c r="I207" s="55">
        <v>64971.9</v>
      </c>
      <c r="J207" s="60">
        <v>12759.04</v>
      </c>
      <c r="K207" s="37">
        <v>28537.599999999999</v>
      </c>
      <c r="L207" s="37">
        <v>28537.599999999999</v>
      </c>
      <c r="M207" s="67">
        <v>64971.9</v>
      </c>
      <c r="N207" s="61">
        <f t="shared" si="110"/>
        <v>32485.95</v>
      </c>
      <c r="O207" s="56">
        <f t="shared" si="105"/>
        <v>3.7176448719736044E-3</v>
      </c>
      <c r="P207" s="29">
        <f t="shared" si="106"/>
        <v>1.7309276411403922E-3</v>
      </c>
      <c r="Q207" s="47">
        <f t="shared" si="120"/>
        <v>1437.9271453134438</v>
      </c>
      <c r="R207" s="47">
        <f t="shared" si="121"/>
        <v>1004.2437863818138</v>
      </c>
      <c r="S207" s="47">
        <f t="shared" si="122"/>
        <v>2442.1709316952574</v>
      </c>
    </row>
    <row r="208" spans="1:19" ht="24" customHeight="1" x14ac:dyDescent="0.2">
      <c r="A208" s="25">
        <v>187</v>
      </c>
      <c r="B208" s="50" t="s">
        <v>528</v>
      </c>
      <c r="C208" s="50">
        <v>2100110143</v>
      </c>
      <c r="D208" s="52" t="s">
        <v>594</v>
      </c>
      <c r="E208" s="51">
        <v>2064</v>
      </c>
      <c r="F208" s="76" t="s">
        <v>322</v>
      </c>
      <c r="G208" s="27">
        <v>16</v>
      </c>
      <c r="H208" s="28">
        <v>17079.52</v>
      </c>
      <c r="I208" s="55">
        <v>42532.639999999999</v>
      </c>
      <c r="J208" s="60">
        <v>16889.759999999998</v>
      </c>
      <c r="K208" s="37">
        <v>33059.42</v>
      </c>
      <c r="L208" s="37">
        <v>32869.660000000003</v>
      </c>
      <c r="M208" s="67">
        <v>42532.639999999999</v>
      </c>
      <c r="N208" s="61">
        <f t="shared" si="110"/>
        <v>21266.32</v>
      </c>
      <c r="O208" s="56">
        <f t="shared" si="105"/>
        <v>3.7176448719736044E-3</v>
      </c>
      <c r="P208" s="29">
        <f t="shared" si="106"/>
        <v>2.3170562413324315E-3</v>
      </c>
      <c r="Q208" s="47">
        <f t="shared" si="120"/>
        <v>1437.9271453134438</v>
      </c>
      <c r="R208" s="47">
        <f t="shared" si="121"/>
        <v>1344.3019094213917</v>
      </c>
      <c r="S208" s="47">
        <f t="shared" si="122"/>
        <v>2782.2290547348357</v>
      </c>
    </row>
    <row r="209" spans="1:19" ht="24" customHeight="1" x14ac:dyDescent="0.2">
      <c r="A209" s="25">
        <v>188</v>
      </c>
      <c r="B209" s="50" t="s">
        <v>529</v>
      </c>
      <c r="C209" s="50" t="s">
        <v>530</v>
      </c>
      <c r="D209" s="52" t="s">
        <v>531</v>
      </c>
      <c r="E209" s="51" t="s">
        <v>532</v>
      </c>
      <c r="F209" s="76" t="s">
        <v>322</v>
      </c>
      <c r="G209" s="27">
        <v>16</v>
      </c>
      <c r="H209" s="28">
        <v>15578.19</v>
      </c>
      <c r="I209" s="55">
        <v>43112.14</v>
      </c>
      <c r="J209" s="60">
        <v>15457.78</v>
      </c>
      <c r="K209" s="37">
        <v>30178.799999999999</v>
      </c>
      <c r="L209" s="37">
        <v>30058.39</v>
      </c>
      <c r="M209" s="67">
        <v>43112.14</v>
      </c>
      <c r="N209" s="61">
        <f t="shared" si="110"/>
        <v>21556.07</v>
      </c>
      <c r="O209" s="56">
        <f t="shared" si="105"/>
        <v>3.7176448719736044E-3</v>
      </c>
      <c r="P209" s="29">
        <f t="shared" si="106"/>
        <v>2.1133815451583227E-3</v>
      </c>
      <c r="Q209" s="47">
        <f t="shared" si="120"/>
        <v>1437.9271453134438</v>
      </c>
      <c r="R209" s="47">
        <f t="shared" si="121"/>
        <v>1226.1346081347269</v>
      </c>
      <c r="S209" s="47">
        <f t="shared" si="122"/>
        <v>2664.0617534481707</v>
      </c>
    </row>
    <row r="210" spans="1:19" ht="24" customHeight="1" x14ac:dyDescent="0.2">
      <c r="A210" s="25">
        <v>189</v>
      </c>
      <c r="B210" s="50" t="s">
        <v>533</v>
      </c>
      <c r="C210" s="50">
        <v>2100211958</v>
      </c>
      <c r="D210" s="52" t="s">
        <v>595</v>
      </c>
      <c r="E210" s="51">
        <v>15443</v>
      </c>
      <c r="F210" s="76" t="s">
        <v>322</v>
      </c>
      <c r="G210" s="27">
        <v>16</v>
      </c>
      <c r="H210" s="28">
        <v>12629.12</v>
      </c>
      <c r="I210" s="55">
        <v>105526.2</v>
      </c>
      <c r="J210" s="60">
        <v>12629.12</v>
      </c>
      <c r="K210" s="37">
        <v>28252.22</v>
      </c>
      <c r="L210" s="37">
        <v>28252.22</v>
      </c>
      <c r="M210" s="67">
        <v>105526.2</v>
      </c>
      <c r="N210" s="61">
        <f t="shared" si="110"/>
        <v>52763.1</v>
      </c>
      <c r="O210" s="56">
        <f t="shared" si="105"/>
        <v>3.7176448719736044E-3</v>
      </c>
      <c r="P210" s="29">
        <f t="shared" si="106"/>
        <v>1.7133023245697913E-3</v>
      </c>
      <c r="Q210" s="47">
        <f t="shared" si="120"/>
        <v>1437.9271453134438</v>
      </c>
      <c r="R210" s="47">
        <f t="shared" si="121"/>
        <v>994.01798939969558</v>
      </c>
      <c r="S210" s="47">
        <f t="shared" si="122"/>
        <v>2431.9451347131394</v>
      </c>
    </row>
    <row r="211" spans="1:19" ht="24" customHeight="1" x14ac:dyDescent="0.2">
      <c r="A211" s="25">
        <v>190</v>
      </c>
      <c r="B211" s="50" t="s">
        <v>534</v>
      </c>
      <c r="C211" s="50" t="s">
        <v>535</v>
      </c>
      <c r="D211" s="52" t="s">
        <v>536</v>
      </c>
      <c r="E211" s="51" t="s">
        <v>537</v>
      </c>
      <c r="F211" s="76" t="s">
        <v>322</v>
      </c>
      <c r="G211" s="27">
        <v>16</v>
      </c>
      <c r="H211" s="28">
        <v>17509.7</v>
      </c>
      <c r="I211" s="55">
        <v>59568.61</v>
      </c>
      <c r="J211" s="60">
        <v>17168.580000000002</v>
      </c>
      <c r="K211" s="37">
        <v>34955.410000000003</v>
      </c>
      <c r="L211" s="37">
        <v>34663.449999999997</v>
      </c>
      <c r="M211" s="67">
        <v>59568.61</v>
      </c>
      <c r="N211" s="61">
        <f t="shared" si="110"/>
        <v>29784.305</v>
      </c>
      <c r="O211" s="56">
        <f t="shared" si="105"/>
        <v>3.7176448719736044E-3</v>
      </c>
      <c r="P211" s="29">
        <f t="shared" si="106"/>
        <v>2.3754156831607962E-3</v>
      </c>
      <c r="Q211" s="47">
        <f t="shared" ref="Q211" si="151">O211*$R$17</f>
        <v>1437.9271453134438</v>
      </c>
      <c r="R211" s="47">
        <f t="shared" ref="R211" si="152">P211*$R$18</f>
        <v>1378.1606944103667</v>
      </c>
      <c r="S211" s="47">
        <f t="shared" ref="S211" si="153">Q211+R211</f>
        <v>2816.0878397238102</v>
      </c>
    </row>
    <row r="212" spans="1:19" ht="24" customHeight="1" x14ac:dyDescent="0.2">
      <c r="A212" s="25">
        <v>191</v>
      </c>
      <c r="B212" s="50" t="s">
        <v>534</v>
      </c>
      <c r="C212" s="50" t="s">
        <v>535</v>
      </c>
      <c r="D212" s="52" t="s">
        <v>536</v>
      </c>
      <c r="E212" s="51" t="s">
        <v>537</v>
      </c>
      <c r="F212" s="76" t="s">
        <v>231</v>
      </c>
      <c r="G212" s="27">
        <v>28</v>
      </c>
      <c r="H212" s="28">
        <v>17509.7</v>
      </c>
      <c r="I212" s="55">
        <v>59568.61</v>
      </c>
      <c r="J212" s="60">
        <v>17168.580000000002</v>
      </c>
      <c r="K212" s="37">
        <v>34955.410000000003</v>
      </c>
      <c r="L212" s="37">
        <v>34663.449999999997</v>
      </c>
      <c r="M212" s="67">
        <v>59568.61</v>
      </c>
      <c r="N212" s="61">
        <f t="shared" si="110"/>
        <v>29784.305</v>
      </c>
      <c r="O212" s="56">
        <f t="shared" si="105"/>
        <v>6.5058785259538079E-3</v>
      </c>
      <c r="P212" s="29">
        <f t="shared" si="106"/>
        <v>2.3754156831607962E-3</v>
      </c>
      <c r="Q212" s="47">
        <f t="shared" si="120"/>
        <v>2516.372504298527</v>
      </c>
      <c r="R212" s="47">
        <f t="shared" si="121"/>
        <v>1378.1606944103667</v>
      </c>
      <c r="S212" s="47">
        <f t="shared" si="122"/>
        <v>3894.5331987088939</v>
      </c>
    </row>
    <row r="213" spans="1:19" ht="24" customHeight="1" x14ac:dyDescent="0.2">
      <c r="A213" s="25">
        <v>192</v>
      </c>
      <c r="B213" s="50" t="s">
        <v>538</v>
      </c>
      <c r="C213" s="50" t="s">
        <v>539</v>
      </c>
      <c r="D213" s="52" t="s">
        <v>540</v>
      </c>
      <c r="E213" s="51" t="s">
        <v>541</v>
      </c>
      <c r="F213" s="76" t="s">
        <v>231</v>
      </c>
      <c r="G213" s="27">
        <v>28.8</v>
      </c>
      <c r="H213" s="28">
        <v>10473.709999999999</v>
      </c>
      <c r="I213" s="55">
        <v>29897.78</v>
      </c>
      <c r="J213" s="60">
        <v>10332.969999999999</v>
      </c>
      <c r="K213" s="37">
        <v>13601.37</v>
      </c>
      <c r="L213" s="37">
        <v>13460.64</v>
      </c>
      <c r="M213" s="67">
        <v>29897.78</v>
      </c>
      <c r="N213" s="61">
        <f t="shared" si="110"/>
        <v>14948.89</v>
      </c>
      <c r="O213" s="56">
        <f t="shared" si="105"/>
        <v>6.6917607695524883E-3</v>
      </c>
      <c r="P213" s="29">
        <f t="shared" si="106"/>
        <v>1.4208932760057602E-3</v>
      </c>
      <c r="Q213" s="47">
        <f t="shared" si="120"/>
        <v>2588.2688615641991</v>
      </c>
      <c r="R213" s="47">
        <f t="shared" si="121"/>
        <v>824.36908951340115</v>
      </c>
      <c r="S213" s="47">
        <f t="shared" si="122"/>
        <v>3412.6379510776005</v>
      </c>
    </row>
    <row r="214" spans="1:19" ht="24" customHeight="1" x14ac:dyDescent="0.2">
      <c r="A214" s="25">
        <v>193</v>
      </c>
      <c r="B214" s="50" t="s">
        <v>542</v>
      </c>
      <c r="C214" s="50" t="s">
        <v>543</v>
      </c>
      <c r="D214" s="52" t="s">
        <v>544</v>
      </c>
      <c r="E214" s="51" t="s">
        <v>545</v>
      </c>
      <c r="F214" s="76" t="s">
        <v>86</v>
      </c>
      <c r="G214" s="27">
        <v>30</v>
      </c>
      <c r="H214" s="28">
        <v>8692.7999999999993</v>
      </c>
      <c r="I214" s="55">
        <v>20772.86</v>
      </c>
      <c r="J214" s="60">
        <v>8692.7999999999993</v>
      </c>
      <c r="K214" s="37">
        <v>12230.4</v>
      </c>
      <c r="L214" s="37">
        <v>12230.4</v>
      </c>
      <c r="M214" s="67">
        <v>20772.86</v>
      </c>
      <c r="N214" s="61">
        <f t="shared" si="110"/>
        <v>10386.43</v>
      </c>
      <c r="O214" s="56">
        <f t="shared" ref="O214:O229" si="154">G214/$G$232</f>
        <v>6.9705841349505084E-3</v>
      </c>
      <c r="P214" s="29">
        <f t="shared" ref="P214:P229" si="155">H214/$H$232</f>
        <v>1.1792899621684075E-3</v>
      </c>
      <c r="Q214" s="47">
        <f t="shared" si="120"/>
        <v>2696.1133974627073</v>
      </c>
      <c r="R214" s="47">
        <f t="shared" si="121"/>
        <v>684.19649019517374</v>
      </c>
      <c r="S214" s="47">
        <f t="shared" si="122"/>
        <v>3380.3098876578811</v>
      </c>
    </row>
    <row r="215" spans="1:19" ht="24" customHeight="1" x14ac:dyDescent="0.2">
      <c r="A215" s="25">
        <v>194</v>
      </c>
      <c r="B215" s="50" t="s">
        <v>546</v>
      </c>
      <c r="C215" s="50" t="s">
        <v>547</v>
      </c>
      <c r="D215" s="52" t="s">
        <v>548</v>
      </c>
      <c r="E215" s="51" t="s">
        <v>549</v>
      </c>
      <c r="F215" s="76" t="s">
        <v>231</v>
      </c>
      <c r="G215" s="27">
        <v>30</v>
      </c>
      <c r="H215" s="28">
        <v>16824</v>
      </c>
      <c r="I215" s="55">
        <v>45362.41</v>
      </c>
      <c r="J215" s="60">
        <v>16824</v>
      </c>
      <c r="K215" s="37">
        <v>18816</v>
      </c>
      <c r="L215" s="37">
        <v>18816</v>
      </c>
      <c r="M215" s="67">
        <v>45362.41</v>
      </c>
      <c r="N215" s="61">
        <f t="shared" ref="N215:N229" si="156">M215*50%</f>
        <v>22681.205000000002</v>
      </c>
      <c r="O215" s="56">
        <f t="shared" si="154"/>
        <v>6.9705841349505084E-3</v>
      </c>
      <c r="P215" s="29">
        <f t="shared" si="155"/>
        <v>2.2823916716732573E-3</v>
      </c>
      <c r="Q215" s="47">
        <f t="shared" ref="Q215" si="157">O215*$R$17</f>
        <v>2696.1133974627073</v>
      </c>
      <c r="R215" s="47">
        <f t="shared" ref="R215" si="158">P215*$R$18</f>
        <v>1324.1903358001568</v>
      </c>
      <c r="S215" s="47">
        <f t="shared" ref="S215" si="159">Q215+R215</f>
        <v>4020.3037332628642</v>
      </c>
    </row>
    <row r="216" spans="1:19" ht="24" customHeight="1" x14ac:dyDescent="0.2">
      <c r="A216" s="25">
        <v>195</v>
      </c>
      <c r="B216" s="50" t="s">
        <v>546</v>
      </c>
      <c r="C216" s="50" t="s">
        <v>547</v>
      </c>
      <c r="D216" s="52" t="s">
        <v>548</v>
      </c>
      <c r="E216" s="51" t="s">
        <v>549</v>
      </c>
      <c r="F216" s="76" t="s">
        <v>322</v>
      </c>
      <c r="G216" s="27">
        <v>16</v>
      </c>
      <c r="H216" s="28">
        <v>16824</v>
      </c>
      <c r="I216" s="55">
        <v>45362.41</v>
      </c>
      <c r="J216" s="60">
        <v>16824</v>
      </c>
      <c r="K216" s="37">
        <v>18816</v>
      </c>
      <c r="L216" s="37">
        <v>18816</v>
      </c>
      <c r="M216" s="67">
        <v>45362.41</v>
      </c>
      <c r="N216" s="61">
        <f t="shared" si="156"/>
        <v>22681.205000000002</v>
      </c>
      <c r="O216" s="56">
        <f t="shared" si="154"/>
        <v>3.7176448719736044E-3</v>
      </c>
      <c r="P216" s="29">
        <f t="shared" si="155"/>
        <v>2.2823916716732573E-3</v>
      </c>
      <c r="Q216" s="47">
        <f t="shared" si="120"/>
        <v>1437.9271453134438</v>
      </c>
      <c r="R216" s="47">
        <f t="shared" si="121"/>
        <v>1324.1903358001568</v>
      </c>
      <c r="S216" s="47">
        <f t="shared" si="122"/>
        <v>2762.1174811136007</v>
      </c>
    </row>
    <row r="217" spans="1:19" ht="24" customHeight="1" x14ac:dyDescent="0.2">
      <c r="A217" s="25">
        <v>196</v>
      </c>
      <c r="B217" s="50" t="s">
        <v>550</v>
      </c>
      <c r="C217" s="50">
        <v>2200002034</v>
      </c>
      <c r="D217" s="52" t="s">
        <v>596</v>
      </c>
      <c r="E217" s="51">
        <v>50236</v>
      </c>
      <c r="F217" s="76" t="s">
        <v>322</v>
      </c>
      <c r="G217" s="27">
        <v>16</v>
      </c>
      <c r="H217" s="28">
        <v>12127.36</v>
      </c>
      <c r="I217" s="55">
        <v>49984.7</v>
      </c>
      <c r="J217" s="60">
        <v>12127.36</v>
      </c>
      <c r="K217" s="37">
        <v>28252.22</v>
      </c>
      <c r="L217" s="37">
        <v>28252.22</v>
      </c>
      <c r="M217" s="67">
        <v>49984.7</v>
      </c>
      <c r="N217" s="61">
        <f t="shared" si="156"/>
        <v>24992.35</v>
      </c>
      <c r="O217" s="56">
        <f t="shared" si="154"/>
        <v>3.7176448719736044E-3</v>
      </c>
      <c r="P217" s="29">
        <f t="shared" si="155"/>
        <v>1.6452321364350568E-3</v>
      </c>
      <c r="Q217" s="47">
        <f t="shared" si="120"/>
        <v>1437.9271453134438</v>
      </c>
      <c r="R217" s="47">
        <f t="shared" si="121"/>
        <v>954.5252562273771</v>
      </c>
      <c r="S217" s="47">
        <f t="shared" si="122"/>
        <v>2392.452401540821</v>
      </c>
    </row>
    <row r="218" spans="1:19" ht="24" customHeight="1" x14ac:dyDescent="0.2">
      <c r="A218" s="25">
        <v>197</v>
      </c>
      <c r="B218" s="50" t="s">
        <v>554</v>
      </c>
      <c r="C218" s="50">
        <v>2200002034</v>
      </c>
      <c r="D218" s="52" t="s">
        <v>596</v>
      </c>
      <c r="E218" s="51">
        <v>50236</v>
      </c>
      <c r="F218" s="76" t="s">
        <v>322</v>
      </c>
      <c r="G218" s="27">
        <v>16</v>
      </c>
      <c r="H218" s="28">
        <v>12127.36</v>
      </c>
      <c r="I218" s="55">
        <v>49984.7</v>
      </c>
      <c r="J218" s="60">
        <v>12127.36</v>
      </c>
      <c r="K218" s="37">
        <v>27122.14</v>
      </c>
      <c r="L218" s="37">
        <v>27122.14</v>
      </c>
      <c r="M218" s="67">
        <v>49984.7</v>
      </c>
      <c r="N218" s="61">
        <f t="shared" si="156"/>
        <v>24992.35</v>
      </c>
      <c r="O218" s="56">
        <f t="shared" si="154"/>
        <v>3.7176448719736044E-3</v>
      </c>
      <c r="P218" s="29">
        <f t="shared" si="155"/>
        <v>1.6452321364350568E-3</v>
      </c>
      <c r="Q218" s="47">
        <f t="shared" si="120"/>
        <v>1437.9271453134438</v>
      </c>
      <c r="R218" s="47">
        <f t="shared" si="121"/>
        <v>954.5252562273771</v>
      </c>
      <c r="S218" s="47">
        <f t="shared" si="122"/>
        <v>2392.452401540821</v>
      </c>
    </row>
    <row r="219" spans="1:19" ht="24" customHeight="1" x14ac:dyDescent="0.2">
      <c r="A219" s="25">
        <v>198</v>
      </c>
      <c r="B219" s="50" t="s">
        <v>555</v>
      </c>
      <c r="C219" s="50" t="s">
        <v>551</v>
      </c>
      <c r="D219" s="52" t="s">
        <v>552</v>
      </c>
      <c r="E219" s="51" t="s">
        <v>553</v>
      </c>
      <c r="F219" s="76" t="s">
        <v>322</v>
      </c>
      <c r="G219" s="27">
        <v>15.7</v>
      </c>
      <c r="H219" s="28">
        <v>11863.24</v>
      </c>
      <c r="I219" s="55">
        <v>116513.73</v>
      </c>
      <c r="J219" s="60">
        <v>11863.24</v>
      </c>
      <c r="K219" s="37">
        <v>34488.85</v>
      </c>
      <c r="L219" s="37">
        <v>34488.85</v>
      </c>
      <c r="M219" s="67">
        <v>116513.73</v>
      </c>
      <c r="N219" s="61">
        <f t="shared" si="156"/>
        <v>58256.864999999998</v>
      </c>
      <c r="O219" s="56">
        <f t="shared" si="154"/>
        <v>3.6479390306240994E-3</v>
      </c>
      <c r="P219" s="29">
        <f t="shared" si="155"/>
        <v>1.6094008663255499E-3</v>
      </c>
      <c r="Q219" s="47">
        <f t="shared" si="120"/>
        <v>1410.9660113388168</v>
      </c>
      <c r="R219" s="47">
        <f t="shared" si="121"/>
        <v>933.73679025664842</v>
      </c>
      <c r="S219" s="47">
        <f t="shared" si="122"/>
        <v>2344.7028015954652</v>
      </c>
    </row>
    <row r="220" spans="1:19" ht="24" customHeight="1" x14ac:dyDescent="0.2">
      <c r="A220" s="25">
        <v>199</v>
      </c>
      <c r="B220" s="50" t="s">
        <v>556</v>
      </c>
      <c r="C220" s="50" t="s">
        <v>547</v>
      </c>
      <c r="D220" s="52" t="s">
        <v>548</v>
      </c>
      <c r="E220" s="51" t="s">
        <v>549</v>
      </c>
      <c r="F220" s="76" t="s">
        <v>231</v>
      </c>
      <c r="G220" s="27">
        <v>30</v>
      </c>
      <c r="H220" s="28">
        <v>8515.2000000000007</v>
      </c>
      <c r="I220" s="55">
        <v>26525.14</v>
      </c>
      <c r="J220" s="60">
        <v>8515.2000000000007</v>
      </c>
      <c r="K220" s="37">
        <v>12744.73</v>
      </c>
      <c r="L220" s="37">
        <v>12744.73</v>
      </c>
      <c r="M220" s="67">
        <v>26525.14</v>
      </c>
      <c r="N220" s="61">
        <f t="shared" si="156"/>
        <v>13262.57</v>
      </c>
      <c r="O220" s="56">
        <f t="shared" si="154"/>
        <v>6.9705841349505084E-3</v>
      </c>
      <c r="P220" s="29">
        <f t="shared" si="155"/>
        <v>1.1551962412406159E-3</v>
      </c>
      <c r="Q220" s="47">
        <f t="shared" si="120"/>
        <v>2696.1133974627073</v>
      </c>
      <c r="R220" s="47">
        <f t="shared" si="121"/>
        <v>670.21787609400246</v>
      </c>
      <c r="S220" s="47">
        <f t="shared" si="122"/>
        <v>3366.3312735567097</v>
      </c>
    </row>
    <row r="221" spans="1:19" ht="24" customHeight="1" x14ac:dyDescent="0.2">
      <c r="A221" s="25">
        <v>200</v>
      </c>
      <c r="B221" s="50" t="s">
        <v>557</v>
      </c>
      <c r="C221" s="50">
        <v>2250364342</v>
      </c>
      <c r="D221" s="52" t="s">
        <v>597</v>
      </c>
      <c r="E221" s="51">
        <v>63872</v>
      </c>
      <c r="F221" s="76" t="s">
        <v>574</v>
      </c>
      <c r="G221" s="27">
        <v>30.15</v>
      </c>
      <c r="H221" s="28">
        <v>17840.09</v>
      </c>
      <c r="I221" s="55">
        <v>27526.52</v>
      </c>
      <c r="J221" s="60">
        <v>17545.75</v>
      </c>
      <c r="K221" s="37">
        <v>22726.21</v>
      </c>
      <c r="L221" s="37">
        <v>22431.88</v>
      </c>
      <c r="M221" s="67">
        <v>27526.52</v>
      </c>
      <c r="N221" s="61">
        <f t="shared" si="156"/>
        <v>13763.26</v>
      </c>
      <c r="O221" s="56">
        <f t="shared" si="154"/>
        <v>7.0054370556252611E-3</v>
      </c>
      <c r="P221" s="29">
        <f t="shared" si="155"/>
        <v>2.4202373298800144E-3</v>
      </c>
      <c r="Q221" s="47">
        <f t="shared" si="120"/>
        <v>2709.5939644500208</v>
      </c>
      <c r="R221" s="47">
        <f t="shared" si="121"/>
        <v>1404.165166892833</v>
      </c>
      <c r="S221" s="47">
        <f t="shared" si="122"/>
        <v>4113.7591313428538</v>
      </c>
    </row>
    <row r="222" spans="1:19" ht="24" customHeight="1" x14ac:dyDescent="0.2">
      <c r="A222" s="25">
        <v>201</v>
      </c>
      <c r="B222" s="50" t="s">
        <v>558</v>
      </c>
      <c r="C222" s="50" t="s">
        <v>559</v>
      </c>
      <c r="D222" s="52" t="s">
        <v>560</v>
      </c>
      <c r="E222" s="51" t="s">
        <v>561</v>
      </c>
      <c r="F222" s="76" t="s">
        <v>574</v>
      </c>
      <c r="G222" s="27">
        <v>24</v>
      </c>
      <c r="H222" s="28">
        <v>19047.310000000001</v>
      </c>
      <c r="I222" s="55">
        <v>38167.1</v>
      </c>
      <c r="J222" s="60">
        <v>18679.34</v>
      </c>
      <c r="K222" s="37">
        <v>27017.42</v>
      </c>
      <c r="L222" s="37">
        <v>26649.439999999999</v>
      </c>
      <c r="M222" s="67">
        <v>38167.1</v>
      </c>
      <c r="N222" s="61">
        <f t="shared" si="156"/>
        <v>19083.55</v>
      </c>
      <c r="O222" s="56">
        <f t="shared" si="154"/>
        <v>5.5764673079604071E-3</v>
      </c>
      <c r="P222" s="29">
        <f t="shared" si="155"/>
        <v>2.5840122272811905E-3</v>
      </c>
      <c r="Q222" s="47">
        <f t="shared" si="120"/>
        <v>2156.890717970166</v>
      </c>
      <c r="R222" s="47">
        <f t="shared" si="121"/>
        <v>1499.1835369109419</v>
      </c>
      <c r="S222" s="47">
        <f t="shared" si="122"/>
        <v>3656.0742548811077</v>
      </c>
    </row>
    <row r="223" spans="1:19" ht="24" customHeight="1" x14ac:dyDescent="0.2">
      <c r="A223" s="25">
        <v>202</v>
      </c>
      <c r="B223" s="50" t="s">
        <v>562</v>
      </c>
      <c r="C223" s="50" t="s">
        <v>563</v>
      </c>
      <c r="D223" s="52" t="s">
        <v>564</v>
      </c>
      <c r="E223" s="51" t="s">
        <v>565</v>
      </c>
      <c r="F223" s="76" t="s">
        <v>574</v>
      </c>
      <c r="G223" s="27">
        <v>24</v>
      </c>
      <c r="H223" s="28">
        <v>40026.57</v>
      </c>
      <c r="I223" s="55">
        <v>75987.91</v>
      </c>
      <c r="J223" s="60">
        <v>39041.879999999997</v>
      </c>
      <c r="K223" s="37">
        <v>48375.07</v>
      </c>
      <c r="L223" s="37">
        <v>47390.39</v>
      </c>
      <c r="M223" s="67">
        <v>75987.91</v>
      </c>
      <c r="N223" s="61">
        <f t="shared" si="156"/>
        <v>37993.955000000002</v>
      </c>
      <c r="O223" s="56">
        <f t="shared" si="154"/>
        <v>5.5764673079604071E-3</v>
      </c>
      <c r="P223" s="29">
        <f t="shared" si="155"/>
        <v>5.4301182842158013E-3</v>
      </c>
      <c r="Q223" s="47">
        <f t="shared" ref="Q223:Q231" si="160">O223*$R$17</f>
        <v>2156.890717970166</v>
      </c>
      <c r="R223" s="47">
        <f t="shared" ref="R223:R231" si="161">P223*$R$18</f>
        <v>3150.4277917991253</v>
      </c>
      <c r="S223" s="47">
        <f t="shared" ref="S223:S231" si="162">Q223+R223</f>
        <v>5307.3185097692913</v>
      </c>
    </row>
    <row r="224" spans="1:19" ht="35.25" customHeight="1" thickBot="1" x14ac:dyDescent="0.25">
      <c r="A224" s="25">
        <v>203</v>
      </c>
      <c r="B224" s="50" t="s">
        <v>566</v>
      </c>
      <c r="C224" s="50" t="s">
        <v>6</v>
      </c>
      <c r="D224" s="54" t="s">
        <v>572</v>
      </c>
      <c r="E224" s="51" t="s">
        <v>8</v>
      </c>
      <c r="F224" s="76" t="s">
        <v>207</v>
      </c>
      <c r="G224" s="27">
        <v>60</v>
      </c>
      <c r="H224" s="28">
        <v>237236.78</v>
      </c>
      <c r="I224" s="55">
        <v>221311.99</v>
      </c>
      <c r="J224" s="60">
        <v>232018.64</v>
      </c>
      <c r="K224" s="67">
        <v>306697.23</v>
      </c>
      <c r="L224" s="37">
        <v>303218.44</v>
      </c>
      <c r="M224" s="37">
        <v>221311.99</v>
      </c>
      <c r="N224" s="61">
        <f>K224*50%</f>
        <v>153348.61499999999</v>
      </c>
      <c r="O224" s="56">
        <f t="shared" si="154"/>
        <v>1.3941168269901017E-2</v>
      </c>
      <c r="P224" s="29">
        <f t="shared" si="155"/>
        <v>3.2184216053648407E-2</v>
      </c>
      <c r="Q224" s="47">
        <f t="shared" ref="Q224:Q225" si="163">O224*$R$17</f>
        <v>5392.2267949254147</v>
      </c>
      <c r="R224" s="47">
        <f t="shared" ref="R224:R225" si="164">P224*$R$18</f>
        <v>18672.530395408223</v>
      </c>
      <c r="S224" s="47">
        <f t="shared" ref="S224:S225" si="165">Q224+R224</f>
        <v>24064.757190333636</v>
      </c>
    </row>
    <row r="225" spans="1:19" ht="35.25" customHeight="1" thickBot="1" x14ac:dyDescent="0.25">
      <c r="A225" s="25">
        <v>204</v>
      </c>
      <c r="B225" s="50" t="s">
        <v>566</v>
      </c>
      <c r="C225" s="50" t="s">
        <v>6</v>
      </c>
      <c r="D225" s="54" t="s">
        <v>572</v>
      </c>
      <c r="E225" s="51" t="s">
        <v>8</v>
      </c>
      <c r="F225" s="76" t="s">
        <v>232</v>
      </c>
      <c r="G225" s="27">
        <v>32.32</v>
      </c>
      <c r="H225" s="28">
        <v>237236.78</v>
      </c>
      <c r="I225" s="55">
        <v>221311.99</v>
      </c>
      <c r="J225" s="60">
        <v>232018.64</v>
      </c>
      <c r="K225" s="67">
        <v>306697.23</v>
      </c>
      <c r="L225" s="37">
        <v>303218.44</v>
      </c>
      <c r="M225" s="37">
        <v>221311.99</v>
      </c>
      <c r="N225" s="61">
        <f t="shared" ref="N225:N226" si="166">K225*50%</f>
        <v>153348.61499999999</v>
      </c>
      <c r="O225" s="56">
        <f t="shared" si="154"/>
        <v>7.5096426413866811E-3</v>
      </c>
      <c r="P225" s="29">
        <f t="shared" si="155"/>
        <v>3.2184216053648407E-2</v>
      </c>
      <c r="Q225" s="47">
        <f t="shared" si="163"/>
        <v>2904.6128335331568</v>
      </c>
      <c r="R225" s="47">
        <f t="shared" si="164"/>
        <v>18672.530395408223</v>
      </c>
      <c r="S225" s="47">
        <f t="shared" si="165"/>
        <v>21577.143228941379</v>
      </c>
    </row>
    <row r="226" spans="1:19" ht="35.25" customHeight="1" thickBot="1" x14ac:dyDescent="0.25">
      <c r="A226" s="25">
        <v>205</v>
      </c>
      <c r="B226" s="50" t="s">
        <v>566</v>
      </c>
      <c r="C226" s="50" t="s">
        <v>6</v>
      </c>
      <c r="D226" s="54" t="s">
        <v>572</v>
      </c>
      <c r="E226" s="51" t="s">
        <v>8</v>
      </c>
      <c r="F226" s="76" t="s">
        <v>91</v>
      </c>
      <c r="G226" s="27">
        <v>32.32</v>
      </c>
      <c r="H226" s="28">
        <v>237236.78</v>
      </c>
      <c r="I226" s="55">
        <v>221311.99</v>
      </c>
      <c r="J226" s="60">
        <v>232018.64</v>
      </c>
      <c r="K226" s="67">
        <v>306697.23</v>
      </c>
      <c r="L226" s="37">
        <v>303218.44</v>
      </c>
      <c r="M226" s="37">
        <v>221311.99</v>
      </c>
      <c r="N226" s="61">
        <f t="shared" si="166"/>
        <v>153348.61499999999</v>
      </c>
      <c r="O226" s="56">
        <f t="shared" si="154"/>
        <v>7.5096426413866811E-3</v>
      </c>
      <c r="P226" s="29">
        <f t="shared" si="155"/>
        <v>3.2184216053648407E-2</v>
      </c>
      <c r="Q226" s="47">
        <f t="shared" si="160"/>
        <v>2904.6128335331568</v>
      </c>
      <c r="R226" s="47">
        <f t="shared" si="161"/>
        <v>18672.530395408223</v>
      </c>
      <c r="S226" s="47">
        <f t="shared" si="162"/>
        <v>21577.143228941379</v>
      </c>
    </row>
    <row r="227" spans="1:19" ht="35.25" customHeight="1" x14ac:dyDescent="0.2">
      <c r="A227" s="25">
        <v>206</v>
      </c>
      <c r="B227" s="50" t="s">
        <v>567</v>
      </c>
      <c r="C227" s="50" t="s">
        <v>6</v>
      </c>
      <c r="D227" s="52" t="s">
        <v>573</v>
      </c>
      <c r="E227" s="51" t="s">
        <v>8</v>
      </c>
      <c r="F227" s="76" t="s">
        <v>40</v>
      </c>
      <c r="G227" s="27">
        <v>60</v>
      </c>
      <c r="H227" s="28">
        <v>99798.93</v>
      </c>
      <c r="I227" s="55">
        <v>170047.87</v>
      </c>
      <c r="J227" s="60">
        <v>99798.93</v>
      </c>
      <c r="K227" s="37">
        <v>120033.79</v>
      </c>
      <c r="L227" s="37">
        <v>120033.79</v>
      </c>
      <c r="M227" s="67">
        <v>170047.87</v>
      </c>
      <c r="N227" s="61">
        <f t="shared" si="156"/>
        <v>85023.934999999998</v>
      </c>
      <c r="O227" s="56">
        <f t="shared" si="154"/>
        <v>1.3941168269901017E-2</v>
      </c>
      <c r="P227" s="29">
        <f t="shared" si="155"/>
        <v>1.3539006578334662E-2</v>
      </c>
      <c r="Q227" s="47">
        <f t="shared" ref="Q227:Q228" si="167">O227*$R$17</f>
        <v>5392.2267949254147</v>
      </c>
      <c r="R227" s="47">
        <f t="shared" ref="R227:R228" si="168">P227*$R$18</f>
        <v>7855.0153726341141</v>
      </c>
      <c r="S227" s="47">
        <f t="shared" ref="S227:S228" si="169">Q227+R227</f>
        <v>13247.242167559529</v>
      </c>
    </row>
    <row r="228" spans="1:19" ht="35.25" customHeight="1" x14ac:dyDescent="0.2">
      <c r="A228" s="25">
        <v>207</v>
      </c>
      <c r="B228" s="50" t="s">
        <v>567</v>
      </c>
      <c r="C228" s="50" t="s">
        <v>6</v>
      </c>
      <c r="D228" s="52" t="s">
        <v>573</v>
      </c>
      <c r="E228" s="51" t="s">
        <v>8</v>
      </c>
      <c r="F228" s="76" t="s">
        <v>232</v>
      </c>
      <c r="G228" s="27">
        <v>45.68</v>
      </c>
      <c r="H228" s="28">
        <v>99798.93</v>
      </c>
      <c r="I228" s="55">
        <v>170047.87</v>
      </c>
      <c r="J228" s="60">
        <v>99798.93</v>
      </c>
      <c r="K228" s="37">
        <v>120033.79</v>
      </c>
      <c r="L228" s="37">
        <v>120033.79</v>
      </c>
      <c r="M228" s="67">
        <v>170047.87</v>
      </c>
      <c r="N228" s="61">
        <f t="shared" si="156"/>
        <v>85023.934999999998</v>
      </c>
      <c r="O228" s="56">
        <f t="shared" si="154"/>
        <v>1.0613876109484641E-2</v>
      </c>
      <c r="P228" s="29">
        <f t="shared" si="155"/>
        <v>1.3539006578334662E-2</v>
      </c>
      <c r="Q228" s="47">
        <f t="shared" si="167"/>
        <v>4105.2819998698824</v>
      </c>
      <c r="R228" s="47">
        <f t="shared" si="168"/>
        <v>7855.0153726341141</v>
      </c>
      <c r="S228" s="47">
        <f t="shared" si="169"/>
        <v>11960.297372503996</v>
      </c>
    </row>
    <row r="229" spans="1:19" ht="35.25" customHeight="1" x14ac:dyDescent="0.2">
      <c r="A229" s="25">
        <v>208</v>
      </c>
      <c r="B229" s="50" t="s">
        <v>567</v>
      </c>
      <c r="C229" s="50" t="s">
        <v>6</v>
      </c>
      <c r="D229" s="52" t="s">
        <v>573</v>
      </c>
      <c r="E229" s="51" t="s">
        <v>8</v>
      </c>
      <c r="F229" s="76" t="s">
        <v>91</v>
      </c>
      <c r="G229" s="27">
        <v>45.68</v>
      </c>
      <c r="H229" s="28">
        <v>99798.93</v>
      </c>
      <c r="I229" s="55">
        <v>170047.87</v>
      </c>
      <c r="J229" s="63">
        <v>99798.93</v>
      </c>
      <c r="K229" s="64">
        <v>120033.79</v>
      </c>
      <c r="L229" s="64">
        <v>120033.79</v>
      </c>
      <c r="M229" s="69">
        <v>170047.87</v>
      </c>
      <c r="N229" s="61">
        <f t="shared" si="156"/>
        <v>85023.934999999998</v>
      </c>
      <c r="O229" s="56">
        <f t="shared" si="154"/>
        <v>1.0613876109484641E-2</v>
      </c>
      <c r="P229" s="29">
        <f t="shared" si="155"/>
        <v>1.3539006578334662E-2</v>
      </c>
      <c r="Q229" s="47">
        <f t="shared" si="160"/>
        <v>4105.2819998698824</v>
      </c>
      <c r="R229" s="47">
        <f t="shared" si="161"/>
        <v>7855.0153726341141</v>
      </c>
      <c r="S229" s="47">
        <f t="shared" si="162"/>
        <v>11960.297372503996</v>
      </c>
    </row>
    <row r="230" spans="1:19" ht="14.25" customHeight="1" x14ac:dyDescent="0.2">
      <c r="A230" s="25"/>
      <c r="B230" s="26"/>
      <c r="C230" s="26"/>
      <c r="D230" s="30"/>
      <c r="E230" s="33"/>
      <c r="F230" s="77"/>
      <c r="G230" s="27"/>
      <c r="H230" s="28"/>
      <c r="I230" s="37"/>
      <c r="J230" s="57"/>
      <c r="K230" s="57"/>
      <c r="L230" s="57"/>
      <c r="M230" s="57"/>
      <c r="N230" s="57"/>
      <c r="O230" s="29"/>
      <c r="P230" s="29"/>
      <c r="Q230" s="47">
        <f t="shared" si="160"/>
        <v>0</v>
      </c>
      <c r="R230" s="47">
        <f t="shared" si="161"/>
        <v>0</v>
      </c>
      <c r="S230" s="47">
        <f t="shared" si="162"/>
        <v>0</v>
      </c>
    </row>
    <row r="231" spans="1:19" ht="14.25" customHeight="1" x14ac:dyDescent="0.2">
      <c r="A231" s="25"/>
      <c r="B231" s="26"/>
      <c r="C231" s="26"/>
      <c r="D231" s="30"/>
      <c r="E231" s="33"/>
      <c r="F231" s="77"/>
      <c r="G231" s="27"/>
      <c r="H231" s="28"/>
      <c r="I231" s="37"/>
      <c r="J231" s="37"/>
      <c r="K231" s="37"/>
      <c r="L231" s="37"/>
      <c r="M231" s="37"/>
      <c r="N231" s="37"/>
      <c r="O231" s="29"/>
      <c r="P231" s="29"/>
      <c r="Q231" s="47">
        <f t="shared" si="160"/>
        <v>0</v>
      </c>
      <c r="R231" s="47">
        <f t="shared" si="161"/>
        <v>0</v>
      </c>
      <c r="S231" s="47">
        <f t="shared" si="162"/>
        <v>0</v>
      </c>
    </row>
    <row r="232" spans="1:19" x14ac:dyDescent="0.2">
      <c r="A232" s="12"/>
      <c r="B232" s="15"/>
      <c r="C232" s="15"/>
      <c r="D232" s="22"/>
      <c r="E232" s="12"/>
      <c r="F232" s="78"/>
      <c r="G232" s="40">
        <f>SUM(G22:G231)</f>
        <v>4303.8</v>
      </c>
      <c r="H232" s="31">
        <f>SUM(H22:H231)</f>
        <v>7371215.1200000048</v>
      </c>
      <c r="I232" s="41"/>
      <c r="J232" s="41"/>
      <c r="K232" s="41"/>
      <c r="L232" s="41"/>
      <c r="M232" s="41"/>
      <c r="N232" s="41"/>
      <c r="O232" s="42">
        <f>SUM(O22:O231)</f>
        <v>0.99999999999999956</v>
      </c>
      <c r="P232" s="42">
        <f>SUM(P22:P231)</f>
        <v>0.99999999999999867</v>
      </c>
      <c r="Q232" s="48">
        <f>SUM(Q22:Q231)</f>
        <v>386784.42800000025</v>
      </c>
      <c r="R232" s="48">
        <f>SUM(R22:R231)</f>
        <v>580176.64199999999</v>
      </c>
      <c r="S232" s="48">
        <f>SUM(S22:S231)</f>
        <v>966961.06999999983</v>
      </c>
    </row>
    <row r="233" spans="1:19" x14ac:dyDescent="0.2">
      <c r="B233" s="70"/>
      <c r="C233" s="108" t="s">
        <v>599</v>
      </c>
      <c r="D233" s="109"/>
      <c r="E233" s="110"/>
    </row>
    <row r="234" spans="1:19" x14ac:dyDescent="0.2">
      <c r="B234" s="2"/>
      <c r="C234" s="2"/>
      <c r="D234" s="20"/>
    </row>
    <row r="235" spans="1:19" x14ac:dyDescent="0.2">
      <c r="B235" s="2"/>
      <c r="C235" s="2"/>
      <c r="D235" s="20"/>
    </row>
    <row r="236" spans="1:19" x14ac:dyDescent="0.2">
      <c r="B236" s="104" t="s">
        <v>27</v>
      </c>
      <c r="C236" s="104"/>
      <c r="D236" s="104"/>
      <c r="G236" s="44"/>
      <c r="H236" s="44"/>
      <c r="I236" s="44"/>
      <c r="J236" s="44"/>
      <c r="K236" s="91" t="s">
        <v>28</v>
      </c>
      <c r="L236" s="91"/>
      <c r="M236" s="91"/>
      <c r="N236" s="44"/>
      <c r="O236" s="44"/>
      <c r="P236" s="44"/>
      <c r="Q236" s="44"/>
    </row>
    <row r="237" spans="1:19" x14ac:dyDescent="0.2">
      <c r="B237" s="39"/>
      <c r="C237" s="2"/>
      <c r="D237" s="73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</row>
    <row r="238" spans="1:19" x14ac:dyDescent="0.2">
      <c r="B238" s="2"/>
      <c r="C238" s="2"/>
      <c r="D238" s="20"/>
      <c r="G238" s="14"/>
      <c r="H238" s="9"/>
      <c r="I238" s="35"/>
      <c r="J238" s="35"/>
      <c r="K238" s="35"/>
      <c r="L238" s="35"/>
      <c r="M238" s="35"/>
      <c r="N238" s="35"/>
      <c r="O238" s="17"/>
      <c r="P238" s="17"/>
      <c r="Q238" s="8"/>
    </row>
    <row r="239" spans="1:19" x14ac:dyDescent="0.2">
      <c r="B239" s="2"/>
      <c r="C239" s="2"/>
      <c r="D239" s="20"/>
      <c r="G239" s="14"/>
      <c r="H239" s="9"/>
      <c r="I239" s="35"/>
      <c r="J239" s="35"/>
      <c r="K239" s="35"/>
      <c r="L239" s="35"/>
      <c r="M239" s="35"/>
      <c r="N239" s="35"/>
      <c r="O239" s="17"/>
      <c r="P239" s="17"/>
      <c r="Q239" s="8"/>
    </row>
    <row r="240" spans="1:19" x14ac:dyDescent="0.2">
      <c r="B240" s="2"/>
      <c r="C240" s="2"/>
      <c r="D240" s="20"/>
      <c r="G240" s="14"/>
      <c r="H240" s="9"/>
      <c r="I240" s="35"/>
      <c r="J240" s="35"/>
      <c r="K240" s="35"/>
      <c r="L240" s="35"/>
      <c r="M240" s="35"/>
      <c r="N240" s="35"/>
      <c r="O240" s="17"/>
      <c r="P240" s="17"/>
      <c r="Q240" s="8"/>
    </row>
    <row r="241" spans="2:17" x14ac:dyDescent="0.2">
      <c r="B241" s="2"/>
      <c r="C241" s="2"/>
      <c r="D241" s="20"/>
      <c r="G241" s="14"/>
      <c r="H241" s="9"/>
      <c r="I241" s="35"/>
      <c r="J241" s="35"/>
      <c r="K241" s="35"/>
      <c r="L241" s="35"/>
      <c r="M241" s="35"/>
      <c r="N241" s="35"/>
      <c r="O241" s="17"/>
      <c r="P241" s="17"/>
      <c r="Q241" s="8"/>
    </row>
    <row r="242" spans="2:17" x14ac:dyDescent="0.2">
      <c r="B242" s="2"/>
      <c r="C242" s="2"/>
      <c r="D242" s="20"/>
      <c r="G242" s="14"/>
      <c r="H242" s="9"/>
      <c r="I242" s="35"/>
      <c r="J242" s="35"/>
      <c r="K242" s="35"/>
      <c r="L242" s="35"/>
      <c r="M242" s="35"/>
      <c r="N242" s="35"/>
      <c r="O242" s="17"/>
      <c r="P242" s="17"/>
      <c r="Q242" s="8"/>
    </row>
    <row r="243" spans="2:17" x14ac:dyDescent="0.2">
      <c r="B243" s="104" t="s">
        <v>582</v>
      </c>
      <c r="C243" s="104"/>
      <c r="D243" s="104"/>
      <c r="G243" s="44"/>
      <c r="H243" s="44"/>
      <c r="I243" s="44"/>
      <c r="J243" s="44"/>
      <c r="K243" s="91" t="s">
        <v>576</v>
      </c>
      <c r="L243" s="91"/>
      <c r="M243" s="91"/>
      <c r="N243" s="44"/>
      <c r="O243" s="44"/>
      <c r="P243" s="44"/>
      <c r="Q243" s="44"/>
    </row>
  </sheetData>
  <mergeCells count="39">
    <mergeCell ref="K243:M243"/>
    <mergeCell ref="A15:Q15"/>
    <mergeCell ref="P20:P21"/>
    <mergeCell ref="Q20:Q21"/>
    <mergeCell ref="R20:R21"/>
    <mergeCell ref="B236:D236"/>
    <mergeCell ref="B243:D243"/>
    <mergeCell ref="A20:A21"/>
    <mergeCell ref="B20:B21"/>
    <mergeCell ref="C20:C21"/>
    <mergeCell ref="D20:D21"/>
    <mergeCell ref="E20:E21"/>
    <mergeCell ref="C233:E233"/>
    <mergeCell ref="S20:S21"/>
    <mergeCell ref="K236:M236"/>
    <mergeCell ref="F20:F21"/>
    <mergeCell ref="G20:G21"/>
    <mergeCell ref="H20:H21"/>
    <mergeCell ref="I20:I21"/>
    <mergeCell ref="O20:O21"/>
    <mergeCell ref="J20:N20"/>
    <mergeCell ref="A12:S12"/>
    <mergeCell ref="A13:Q13"/>
    <mergeCell ref="O17:Q17"/>
    <mergeCell ref="R17:S17"/>
    <mergeCell ref="O18:Q18"/>
    <mergeCell ref="R18:S18"/>
    <mergeCell ref="A11:P11"/>
    <mergeCell ref="R11:S11"/>
    <mergeCell ref="A2:Q2"/>
    <mergeCell ref="R2:S10"/>
    <mergeCell ref="A3:Q3"/>
    <mergeCell ref="A5:Q5"/>
    <mergeCell ref="A6:Q6"/>
    <mergeCell ref="A8:Q8"/>
    <mergeCell ref="A10:Q10"/>
    <mergeCell ref="A7:Q7"/>
    <mergeCell ref="A4:Q4"/>
    <mergeCell ref="A9:Q9"/>
  </mergeCells>
  <pageMargins left="0.15748031496062992" right="0.11811023622047245" top="0.94488188976377963" bottom="0.59055118110236227" header="0.11811023622047245" footer="0.11811023622047245"/>
  <pageSetup paperSize="9" scale="60" orientation="landscape" r:id="rId1"/>
  <headerFooter>
    <oddHeader>&amp;L&amp;P de &amp;N&amp;C&amp;G</oddHeader>
    <oddFooter>&amp;LUnidad de Av.  y Catastros&amp;C&amp;G&amp;R&amp;F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DETERMINADOS</vt:lpstr>
      <vt:lpstr>DETERMINADOS!Área_de_impresión</vt:lpstr>
      <vt:lpstr>DETERMINADOS!pur_predios160826</vt:lpstr>
      <vt:lpstr>DETERMINADOS!Títulos_a_imprimir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2025-08-22T22:20:13Z</dcterms:created>
  <dcterms:modified xsi:type="dcterms:W3CDTF">2025-09-10T15:40:30Z</dcterms:modified>
</cp:coreProperties>
</file>